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_Dmitrijev\01 Laufende Verfahren\_2025_016_ID Feuerlöscherwartung 2026\02 Vergabeunterlagen\"/>
    </mc:Choice>
  </mc:AlternateContent>
  <xr:revisionPtr revIDLastSave="0" documentId="13_ncr:1_{DDD091D4-3389-448D-A92E-511B4F598A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Toc496098187" localSheetId="0">Tabelle1!$B$1</definedName>
    <definedName name="_xlnm.Print_Titles" localSheetId="0">Tabelle1!$2:$3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" i="1" l="1"/>
  <c r="H4" i="1"/>
  <c r="E4" i="1"/>
  <c r="E62" i="1"/>
  <c r="E68" i="1" s="1"/>
  <c r="G57" i="1"/>
  <c r="H57" i="1"/>
  <c r="G58" i="1"/>
  <c r="H58" i="1" s="1"/>
  <c r="E57" i="1"/>
  <c r="A44" i="1" l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G45" i="1" l="1"/>
  <c r="G54" i="1"/>
  <c r="G11" i="1"/>
  <c r="E11" i="1"/>
  <c r="C4" i="1"/>
  <c r="C6" i="1" s="1"/>
  <c r="E45" i="1"/>
  <c r="E17" i="1"/>
  <c r="E18" i="1"/>
  <c r="E54" i="1"/>
  <c r="H11" i="1" l="1"/>
  <c r="H45" i="1"/>
  <c r="H54" i="1"/>
  <c r="E16" i="1"/>
  <c r="G16" i="1"/>
  <c r="G17" i="1"/>
  <c r="G13" i="1"/>
  <c r="G14" i="1"/>
  <c r="G15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6" i="1"/>
  <c r="G47" i="1"/>
  <c r="G48" i="1"/>
  <c r="G49" i="1"/>
  <c r="G50" i="1"/>
  <c r="G51" i="1"/>
  <c r="G52" i="1"/>
  <c r="G53" i="1"/>
  <c r="G55" i="1"/>
  <c r="G56" i="1"/>
  <c r="G59" i="1"/>
  <c r="G60" i="1"/>
  <c r="G61" i="1"/>
  <c r="G12" i="1"/>
  <c r="E13" i="1"/>
  <c r="E14" i="1"/>
  <c r="E15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H37" i="1" s="1"/>
  <c r="E38" i="1"/>
  <c r="E39" i="1"/>
  <c r="E40" i="1"/>
  <c r="E41" i="1"/>
  <c r="E42" i="1"/>
  <c r="E43" i="1"/>
  <c r="E44" i="1"/>
  <c r="E46" i="1"/>
  <c r="E47" i="1"/>
  <c r="E48" i="1"/>
  <c r="E49" i="1"/>
  <c r="E50" i="1"/>
  <c r="E51" i="1"/>
  <c r="E52" i="1"/>
  <c r="E53" i="1"/>
  <c r="E55" i="1"/>
  <c r="E56" i="1"/>
  <c r="E58" i="1"/>
  <c r="E59" i="1"/>
  <c r="E60" i="1"/>
  <c r="E61" i="1"/>
  <c r="E12" i="1"/>
  <c r="G5" i="1"/>
  <c r="G6" i="1"/>
  <c r="G7" i="1"/>
  <c r="E5" i="1"/>
  <c r="E6" i="1"/>
  <c r="E7" i="1"/>
  <c r="E9" i="1" l="1"/>
  <c r="G62" i="1"/>
  <c r="H13" i="1"/>
  <c r="H60" i="1"/>
  <c r="H52" i="1"/>
  <c r="H51" i="1"/>
  <c r="H23" i="1"/>
  <c r="H59" i="1"/>
  <c r="H6" i="1"/>
  <c r="H5" i="1"/>
  <c r="H31" i="1"/>
  <c r="H17" i="1"/>
  <c r="H39" i="1"/>
  <c r="H25" i="1"/>
  <c r="H15" i="1"/>
  <c r="H61" i="1"/>
  <c r="H53" i="1"/>
  <c r="H46" i="1"/>
  <c r="H38" i="1"/>
  <c r="H24" i="1"/>
  <c r="H14" i="1"/>
  <c r="H44" i="1"/>
  <c r="H43" i="1"/>
  <c r="H35" i="1"/>
  <c r="H29" i="1"/>
  <c r="H21" i="1"/>
  <c r="H49" i="1"/>
  <c r="H42" i="1"/>
  <c r="H34" i="1"/>
  <c r="H28" i="1"/>
  <c r="H20" i="1"/>
  <c r="H50" i="1"/>
  <c r="H30" i="1"/>
  <c r="H55" i="1"/>
  <c r="H33" i="1"/>
  <c r="H36" i="1"/>
  <c r="H22" i="1"/>
  <c r="H56" i="1"/>
  <c r="H48" i="1"/>
  <c r="H41" i="1"/>
  <c r="H27" i="1"/>
  <c r="H19" i="1"/>
  <c r="H12" i="1"/>
  <c r="H47" i="1"/>
  <c r="H40" i="1"/>
  <c r="H32" i="1"/>
  <c r="H26" i="1"/>
  <c r="H18" i="1"/>
  <c r="H7" i="1"/>
  <c r="H16" i="1"/>
  <c r="E69" i="1" l="1"/>
  <c r="H62" i="1"/>
  <c r="A5" i="1" l="1"/>
  <c r="A6" i="1" s="1"/>
  <c r="A7" i="1" s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l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E70" i="1"/>
  <c r="G9" i="1"/>
  <c r="G68" i="1" s="1"/>
  <c r="G69" i="1" s="1"/>
  <c r="G70" i="1" l="1"/>
  <c r="H9" i="1"/>
  <c r="H68" i="1" s="1"/>
  <c r="H69" i="1" s="1"/>
  <c r="H70" i="1" l="1"/>
</calcChain>
</file>

<file path=xl/sharedStrings.xml><?xml version="1.0" encoding="utf-8"?>
<sst xmlns="http://schemas.openxmlformats.org/spreadsheetml/2006/main" count="83" uniqueCount="75">
  <si>
    <t>Kostenpunkt / Kosten für…</t>
  </si>
  <si>
    <t>Sonstige Kosten; differenziert zu ergänzen:</t>
  </si>
  <si>
    <t>_______________________</t>
  </si>
  <si>
    <t>+ MwSt</t>
  </si>
  <si>
    <t>Summe (brutto)</t>
  </si>
  <si>
    <t>Skonto ____%,              Frist ___Tage</t>
  </si>
  <si>
    <t>Sonstige Kosten; differenziert zu ergänzen:_______________________________________________________</t>
  </si>
  <si>
    <t xml:space="preserve">1. Zwischensumme (netto) und Wertungsbetrag </t>
  </si>
  <si>
    <t>Festpreis pro Feuerlöscher</t>
  </si>
  <si>
    <t>Summe (netto)</t>
  </si>
  <si>
    <t>Pos.</t>
  </si>
  <si>
    <r>
      <rPr>
        <b/>
        <sz val="11"/>
        <rFont val="Meta Offc Pro"/>
        <family val="2"/>
      </rPr>
      <t>Demontage</t>
    </r>
    <r>
      <rPr>
        <sz val="11"/>
        <rFont val="Meta Offc Pro"/>
        <family val="2"/>
      </rPr>
      <t xml:space="preserve"> Feuerlöscher (CO2-, Pulver-, Wasser- oder Schaumfeuerlöscher), Befestigungsmaterial und Kennzeichnung</t>
    </r>
  </si>
  <si>
    <t>Ersatz- bzw. Neuanschaffung
Wasser-Aufladelöscher: Gloria, WH 6 Pro (oder vergleichbar)
Preise inkl. Lieferung (oder vergleichbar: bitte unten benennen)
-------------------------------------------------------</t>
  </si>
  <si>
    <t>Ersatz- bzw. Neuanschaffung
Pulver Aufladelöscher: Gloria, PH 6 Pro (oder vergleichbar)
Preise inkl. Lieferung und Halterung 
(oder vergleichbar: bitte unten benennen)
-------------------------------------------------------</t>
  </si>
  <si>
    <t>Ersatz- bzw. Neuanschaffung
Wasser-Aufladelöscher: Gloria, WF 6 Easy (oder vergleichbar)
Preise inkl. Lieferung und Halterung 
(oder vergleichbar: bitte unten benennen)
-------------------------------------------------------</t>
  </si>
  <si>
    <t>Ersatz- bzw. Neuanschaffung
Kohlendioxidlöscher: Gloria, KS 2 ST (oder vergleichbar)
Preise inkl. Lieferung und Halterung 
(oder vergleichbar: bitte unten benennen)
-------------------------------------------------------</t>
  </si>
  <si>
    <t>Ersatz- bzw. Neuanschaffung
Kohlendioxidlöscher: Gloria, KS 5 ST (oder vergleichbar)
Preise inkl. Lieferung und Halterung 
(oder vergleichbar: bitte unten benennen)
-------------------------------------------------------</t>
  </si>
  <si>
    <t>Ersatz- bzw. Neuanschaffung
Fettbrandlöscher: Gloria, FB 6 EASY (oder vergleichbar)
Preise inkl. Lieferung und Halterung 
(oder vergleichbar: bitte unten benennen)
-------------------------------------------------------</t>
  </si>
  <si>
    <t>Ersatz- bzw. Neuanschaffung
Pulver Aufladelöscher: Gloria, PF2 G /P2G (oder vergleichbar)
Preise inkl. Lieferung und Halterung 
(oder vergleichbar: bitte unten benennen)
-------------------------------------------------------</t>
  </si>
  <si>
    <t>Ersatzbeschafffung flache Schneerohramatur
für ein 5kg CO2 Feuerlöscher Gloria oder vergleichbar (z. B. Minimax)
Preise inkl. Lieferung und Montage</t>
  </si>
  <si>
    <t>Ersatzbeschafffung runde Schneerohramatur
für einen 5kg CO2 Feuerlöscher Gloria oder vergleichbar (z. B. Minimax)
Preise inkl. Lieferung und Montage</t>
  </si>
  <si>
    <t>Ersatzbeschafffung Schneebrause
für einen 2kg CO2 Feuerlöscher Gloria oder vergleichbar (z. B. Minimax)
Preise inkl. Lieferung und Montage</t>
  </si>
  <si>
    <t>Ersatz- bzw. Neuanschaffung
Kohlendioxidlöscher: Gloria, KS 5 AM (antimagnetisch) (oder vergleichbar)
Preise inkl. Lieferung und Halterung 
(oder vergleichbar: bitte unten benennen)
-------------------------------------------------------</t>
  </si>
  <si>
    <t>Anbringung eines von der Univeristät gestellten Labels für die Feuerlöscher inkl. Dokumentation im digitalen Instandhaltungsnachweis
(Optionale Anfrage, Umsetzung noch in Klärung)</t>
  </si>
  <si>
    <r>
      <rPr>
        <b/>
        <sz val="11"/>
        <rFont val="Meta Offc Pro"/>
        <family val="2"/>
      </rPr>
      <t>Einlagerung</t>
    </r>
    <r>
      <rPr>
        <sz val="11"/>
        <rFont val="Meta Offc Pro"/>
        <family val="2"/>
      </rPr>
      <t xml:space="preserve"> von bereits montierten Feuerlöschern, aus einen der Univerität Münster Gebäude, in die Universität Münster Lagerstätte </t>
    </r>
  </si>
  <si>
    <t>Ersatz- bzw. Neuanschaffung
Kohlendioxidlöscher: Jewel 2kg Co2 Anti Magnetic Extinguisher (antimagnetisch) (oder vergleichbar)
Preise inkl. Lieferung und Halterung 
(oder vergleichbar: bitte unten benennen)
-------------------------------------------------------</t>
  </si>
  <si>
    <t>Wartung von (i. d. R.) Aufladelöschern bis 12 kg (siehe Punkt 4.1.3) 
Hinweis: i. d. R. handelt sich sich um 6l Feuerlöscher
Preise inkl. digitaler Instandhaltungsnachweis (siehe Punkt 4.2.3)
I. d. R. handelt es sich um 6l Geräte</t>
  </si>
  <si>
    <t>Innere Prüfung (bP): (siehe Punkt 4.1.4.1)
inkl. digitaler Instandhaltungsnachweis (siehe Punkt 4.2.3)</t>
  </si>
  <si>
    <t>Festigkeitsprüfung nach BetrSichV durch eine bP bzw. durch eine ZÜS bei Kohlendioxid-Feuerlöscher (siehe Punkt 4.1.4.2)
inkl. digitaler Instandhaltungsnachweis (siehe Punkt 4.2.3)</t>
  </si>
  <si>
    <t>Neufüllung Pulver-Aufladelöscher oder Dauerdrucklöscher (2 kg) (siehe Punkt 4.1.5) 
Preis inkl. Füllmontage, Entsorgung der ausgetauschen Füllung und innere Prüfung
Hinweis: Die Universität Münster hat i. d. R. Aufladelöscher</t>
  </si>
  <si>
    <t xml:space="preserve">Neufüllung Pulver-Aufladelöscher oder Dauerdrucklöscher (6 kg) (siehe Punkt 4.1.5) Preis inkl. Füllmontage, Entsorgung der ausgetauschen Füllung und innere Prüfung
Hinweis: Die Universität Münster hat i. d. R. Aufladelöscher
</t>
  </si>
  <si>
    <t>Neufüllung Pulver-Aufladelöscher oder Dauerdrucklöscher (12 kg) (siehe Punkt 4.1.5) Preis inkl. Füllmontage, Entsorgung der ausgetauschen Füllung und innere Prüfung
Hinweis: Die Universität Münster hat i. d. R. Aufladelöscher</t>
  </si>
  <si>
    <t>Neufüllung Pulver-Aufladelöscher oder Dauerdrucklöscher für Metallbrände (12 kg) (siehe Punkt 4.1.5) Preis inkl. Füllmontage, Entsorgung der ausgetauschen Füllung und innere Prüfung
Hinweis: Die Universität Münster hat i. d. R. Aufladelöscher</t>
  </si>
  <si>
    <t>Neufüllung Wasser-Aufladelöscher (9 kg) (siehe Punkt 4.1.5) 
Preis inkl. Füllmontage, Entsorgung der ausgetauschen Füllung und innere Prüfung inkl. Netzmittel falls erforderlich</t>
  </si>
  <si>
    <t>Neufüllung Schaum-Aufladelöscher (6 kg) (siehe Punkt 4.1.5)
Preis inkl. Füllmontage, Entsorgung der ausgetauschen Füllung und innere Prüfung</t>
  </si>
  <si>
    <t>Neufüllung Schaum-Aufladelöscher (9 kg) (siehe Punkt 4.1.5)
Preis inkl. Füllmontage, Entsorgung der ausgetauschen Füllung und innere Prüfung</t>
  </si>
  <si>
    <t>Neufüllung Kohlendioxidlöscher (2 kg) (siehe Punkt 4.1.5) 
Preis inkl. Füllmontage, Entsorgung der ausgetauschen Füllung und innere Prüfung</t>
  </si>
  <si>
    <t>Neufüllung Kohlendioxidlöscher (5 kg) (siehe Punkt 4.1.5) 
Preis inkl. Füllmontage, Entsorgung der ausgetauschen Füllung und innere Prüfung</t>
  </si>
  <si>
    <t>Neufüllung Fettbrandlöscher (6 l) (siehe Punkt 4.1.5) 
Preis inkl. Füllmontage, Entsorgung der ausgetauschen Füllung und innere Prüfung</t>
  </si>
  <si>
    <t>Neufüllung frostsicherer Schaumfeuerlöscher (6 l) (siehe Punkt 4.1.5) 
Preis inkl. Füllmontage, Entsorgung der ausgetauschen Füllung und innere Prüfung</t>
  </si>
  <si>
    <t>Neufüllung frostsicherer Wasserfeuerlöscher (6 l) (siehe Punkt 4.1.5) 
Preis inkl. Füllmontage, Entsorgung der ausgetauschen Füllung und innere Prüfung</t>
  </si>
  <si>
    <t>Entsorgung Pulver-Aufladelöscher/-Dauerdrucklöscher (2 kg), Preise 
Preise inkl. Löschmittel- und Behälterentsorgung (siehe Punkt 4.1.6)</t>
  </si>
  <si>
    <t>Entsorgung Pulver-Aufladelöscher/-Dauerdrucklöscher (bis 6 kg), Preise 
Preise inkl. Löschmittel- und Behälterentsorgung (siehe Punkt 4.1.6)</t>
  </si>
  <si>
    <t xml:space="preserve">Entsorgung Pulver-Aufladelöscher /-Dauerdrucklöscher (12 kg), (siehe Punkt 4.1.6)
Preise inkl. Löschmittel- und Behälterentsorgung </t>
  </si>
  <si>
    <t xml:space="preserve">Entsorgung Wasser-Aufladelöscher (6 kg) (siehe Punkt 4.1.6)
Preise inkl. Löschmittel- und Behälterentsorgung </t>
  </si>
  <si>
    <t xml:space="preserve">Entsorgung Wasser-Aufladelöscher (9 kg), (siehe Punkt 4.1.6)
Preise inkl. Löschmittel- und Behälterentsorgung </t>
  </si>
  <si>
    <t xml:space="preserve">Entsorgung Schaum-Aufladelöscher (6 kg), (siehe Punkt 4.1.6)
fluorfrei
Preise inkl. Löschmittel- und Behälterentsorgung </t>
  </si>
  <si>
    <t xml:space="preserve">Entsorgung Schaum-Aufladelöscher (9 kg), (siehe Punkt 4.1.6)
fluorfrei
Preise inkl. Löschmittel- und Behälterentsorgung </t>
  </si>
  <si>
    <t xml:space="preserve">Entsorgung Kohlendioxidlöscher (2 kg), (siehe Punkt 4.1.6)
Preise inkl. Löschmittel- und Behälterentsorgung </t>
  </si>
  <si>
    <t xml:space="preserve">Entsorgung Kohlendioxidlöscher (5 kg), (siehe Punkt 4.1.6)
Preise inkl. Löschmittel- und Behälterentsorgung </t>
  </si>
  <si>
    <t xml:space="preserve">Entsorgung Fettbrandlöscher (6 l), (siehe Punkt 4.1.6)
Preise inkl. Löschmittel- und Behälterentsorgung </t>
  </si>
  <si>
    <t>Ersatz- bzw. Neuanschaffung
Metallbrandlöscher/Pulver-Aufladelöscher: Gloria, P12 M 
Preise inkl. Lieferung und Halterung 
(oder vergleichbar: bitte unten benennen)
-------------------------------------------------------</t>
  </si>
  <si>
    <t>Ersatz- bzw. Neuanschaffung
Pulver-Aufladelöscher: Gloria, PH 12 Pro
Preise inkl. Lieferung und Halterung 
(oder vergleichbar: bitte unten benennen)
-------------------------------------------------------</t>
  </si>
  <si>
    <r>
      <rPr>
        <b/>
        <sz val="11"/>
        <rFont val="Meta Offc Pro"/>
        <family val="2"/>
      </rPr>
      <t>Kennzeichnung</t>
    </r>
    <r>
      <rPr>
        <sz val="11"/>
        <rFont val="Meta Offc Pro"/>
        <family val="2"/>
      </rPr>
      <t xml:space="preserve"> Feuerlöscher mind. 15x15 cm 
(ISO 7010)
langnachleuchtendes Klebeschild inkl. Anbringung</t>
    </r>
  </si>
  <si>
    <t>Kennzeichnung Feuerlöscher mind. 15x15 cm 
(ISO 7010)
langnachleuchtendes Winkelschild inkl. Anbringung/Montage</t>
  </si>
  <si>
    <r>
      <t xml:space="preserve">Ersatz- bzw. Neuanschaffung
Schaum-Aufladelöscher: Bavaria PFAS frei - Typ Colt Pure Nature SK6 - </t>
    </r>
    <r>
      <rPr>
        <b/>
        <u/>
        <sz val="11"/>
        <color theme="1"/>
        <rFont val="Meta Offc Pro"/>
        <family val="2"/>
      </rPr>
      <t>Austauschfrist Löschmittel 8 Jahre</t>
    </r>
    <r>
      <rPr>
        <b/>
        <u/>
        <sz val="11"/>
        <color rgb="FFFF0000"/>
        <rFont val="Meta Offc Pro"/>
        <family val="2"/>
      </rPr>
      <t xml:space="preserve"> </t>
    </r>
    <r>
      <rPr>
        <b/>
        <sz val="11"/>
        <rFont val="Meta Offc Pro"/>
        <family val="2"/>
      </rPr>
      <t>(oder vergleichbar)
neu fluorfrei</t>
    </r>
    <r>
      <rPr>
        <sz val="11"/>
        <color theme="1"/>
        <rFont val="Meta Offc Pro"/>
        <family val="2"/>
      </rPr>
      <t xml:space="preserve">
Preise inkl. Lieferung und Halterung 
(oder vergleichbar: bitte unten benennen)
-------------------------------------------------------</t>
    </r>
  </si>
  <si>
    <r>
      <t xml:space="preserve">Ersatz- bzw. Neuanschaffung
Schaum-Aufladelöscher: Bavaria PFAS frei - Typ Colt Pure Nature SK9 - </t>
    </r>
    <r>
      <rPr>
        <b/>
        <u/>
        <sz val="11"/>
        <color theme="1"/>
        <rFont val="Meta Offc Pro"/>
        <family val="2"/>
      </rPr>
      <t>Austauschfrist Löschmittel 8 Jahre</t>
    </r>
    <r>
      <rPr>
        <b/>
        <u/>
        <sz val="11"/>
        <rFont val="Meta Offc Pro"/>
        <family val="2"/>
      </rPr>
      <t xml:space="preserve"> </t>
    </r>
    <r>
      <rPr>
        <b/>
        <sz val="11"/>
        <rFont val="Meta Offc Pro"/>
        <family val="2"/>
      </rPr>
      <t>(oder vergleichbar)
fluorfrei</t>
    </r>
    <r>
      <rPr>
        <sz val="11"/>
        <color theme="1"/>
        <rFont val="Meta Offc Pro"/>
        <family val="2"/>
      </rPr>
      <t xml:space="preserve">
Preise inkl. Lieferung und Halterung 
(oder vergleichbar: bitte unten benennen)
-------------------------------------------------------</t>
    </r>
  </si>
  <si>
    <t>Ersatzbeschaffung CO2 Patrone bis 140 g Patronen inkl. Entsorgung der genutzten, untergewichtigen etc. Patrone
Hersteller die vor allem an der Universität vorhanden sind
Gloria, Minimax, Bavaria</t>
  </si>
  <si>
    <t>Schellband/Haltering 5kg Co2 Feuerlöscher
Hersteller die vor allem an der Universität vorhanden sind
Gloria, Minimax, Göckler</t>
  </si>
  <si>
    <t>Wartung von Dauerdruckgeräten (&gt;95% Kohlendioxidlöscher bis 5kg, sehr wenige Pulverlöscher bis 12 kg) (siehe Punkt 4.1.3)
inkl. digitaler Instandhaltungsnachweis (siehe Punkt 4.2.3)</t>
  </si>
  <si>
    <t>2026/2027</t>
  </si>
  <si>
    <t>2028/2029</t>
  </si>
  <si>
    <t>2026-2029</t>
  </si>
  <si>
    <t xml:space="preserve">Entsorgung Schaum-Aufladelöscher (6 kg), (siehe Punkt 4.1.6)  fluorhaltig
Preise inkl. Löschmittel- und Behälterentsorgung </t>
  </si>
  <si>
    <t xml:space="preserve">Entsorgung Schaum-Aufladelöscher (9 kg), (siehe Punkt 4.1.6) fluorhaltig
Preise inkl. Löschmittel- und Behälterentsorgung </t>
  </si>
  <si>
    <t>Anzahl (geschätzt)</t>
  </si>
  <si>
    <r>
      <rPr>
        <b/>
        <sz val="11"/>
        <rFont val="Meta Offc Pro"/>
        <family val="2"/>
      </rPr>
      <t>Montage</t>
    </r>
    <r>
      <rPr>
        <sz val="11"/>
        <rFont val="Meta Offc Pro"/>
        <family val="2"/>
      </rPr>
      <t xml:space="preserve"> des Feuerlöschers am Aufstellungsort 
</t>
    </r>
  </si>
  <si>
    <t>Montage von Feuerlöschern aus Beständen der Universität Münster Lagerstätte, inkl. Abholung und Montagematerial</t>
  </si>
  <si>
    <r>
      <t>2. Zwischensumme (netto)</t>
    </r>
    <r>
      <rPr>
        <sz val="14"/>
        <rFont val="Meta Offc Pro"/>
        <family val="2"/>
      </rPr>
      <t xml:space="preserve"> (Positionen 6 bis 55)</t>
    </r>
    <r>
      <rPr>
        <b/>
        <sz val="14"/>
        <rFont val="Meta Offc Pro"/>
        <family val="2"/>
      </rPr>
      <t xml:space="preserve"> </t>
    </r>
  </si>
  <si>
    <t>Optionale Positionen (5 bis 55)</t>
  </si>
  <si>
    <r>
      <t xml:space="preserve">Ersatz- bzw. Neuanschaffung
Schaum-Aufladelöscher: Jockel S6JXAR GREEN 21 </t>
    </r>
    <r>
      <rPr>
        <b/>
        <sz val="11"/>
        <rFont val="Meta Offc Pro"/>
        <family val="2"/>
      </rPr>
      <t xml:space="preserve">(oder vergleichbar - alkoholbeständig - fluorfrei </t>
    </r>
    <r>
      <rPr>
        <sz val="11"/>
        <rFont val="Meta Offc Pro"/>
        <family val="2"/>
      </rPr>
      <t xml:space="preserve">
Preise inkl. Lieferung und Halterung 
(oder vergleichbar: bitte unten benennen)
-------------------------------------------------------</t>
    </r>
  </si>
  <si>
    <t>Gesamtkosten (Anzahl x Einzelpreis)</t>
  </si>
  <si>
    <t>Gesamtkosten für 2026/2027 und 2028/2029</t>
  </si>
  <si>
    <t>Neufüllung Wasser-Aufladelöscher (6 kg) (siehe Punkt 4.1.5) 
Preis inkl. Füllmontage, Entsorgung der ausgetauschen Füllung und innere Prüfung inkl. Netzmittel/Konservierungsstoffe/-tabletten falls erforderlich</t>
  </si>
  <si>
    <r>
      <t>Preisblatt                                       
Prüfung und Wartung Feuerlöscher</t>
    </r>
    <r>
      <rPr>
        <b/>
        <sz val="12"/>
        <rFont val="Meta Offc Pro"/>
        <family val="2"/>
      </rPr>
      <t xml:space="preserve"> 2026/2027 optional 2028/2029</t>
    </r>
    <r>
      <rPr>
        <b/>
        <sz val="12"/>
        <color theme="1"/>
        <rFont val="Meta Offc Pro"/>
        <family val="2"/>
      </rPr>
      <t xml:space="preserve">
</t>
    </r>
    <r>
      <rPr>
        <b/>
        <i/>
        <u/>
        <sz val="12"/>
        <color rgb="FFFF0000"/>
        <rFont val="Meta Offc Pro"/>
        <family val="2"/>
      </rPr>
      <t>Fahrtkosten, Fahrzeiten  und die Entsorgung von Ersatzteilen (s. 4.1.3 der Leistungsbeschreibung) sind einzukalkulieren (in angegebenen Preisen inbegriffen)
Alle Preise sind als netto-Preise anzugeben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</si>
</sst>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color theme="1"/>
      <name val="Meta Offc Pro"/>
      <family val="2"/>
    </font>
    <font>
      <b/>
      <sz val="11"/>
      <color theme="1"/>
      <name val="Meta Offc Pro"/>
      <family val="2"/>
    </font>
    <font>
      <sz val="11"/>
      <color theme="1"/>
      <name val="Meta Offc Pro"/>
      <family val="2"/>
    </font>
    <font>
      <sz val="12"/>
      <color theme="1"/>
      <name val="Meta Offc Pro"/>
      <family val="2"/>
    </font>
    <font>
      <b/>
      <sz val="14"/>
      <color theme="1"/>
      <name val="Meta Offc Pro"/>
      <family val="2"/>
    </font>
    <font>
      <b/>
      <sz val="12"/>
      <name val="Meta Offc Pro"/>
      <family val="2"/>
    </font>
    <font>
      <sz val="12"/>
      <name val="Meta Offc Pro"/>
      <family val="2"/>
    </font>
    <font>
      <sz val="11"/>
      <name val="Meta Offc Pro"/>
      <family val="2"/>
    </font>
    <font>
      <b/>
      <i/>
      <u/>
      <sz val="12"/>
      <color rgb="FFFF0000"/>
      <name val="Meta Offc Pro"/>
      <family val="2"/>
    </font>
    <font>
      <b/>
      <sz val="11"/>
      <name val="Meta Offc Pro"/>
      <family val="2"/>
    </font>
    <font>
      <b/>
      <sz val="14"/>
      <name val="Meta Offc Pro"/>
      <family val="2"/>
    </font>
    <font>
      <sz val="14"/>
      <name val="Meta Offc Pro"/>
      <family val="2"/>
    </font>
    <font>
      <b/>
      <u/>
      <sz val="11"/>
      <color theme="1"/>
      <name val="Meta Offc Pro"/>
      <family val="2"/>
    </font>
    <font>
      <b/>
      <u/>
      <sz val="11"/>
      <color rgb="FFFF0000"/>
      <name val="Meta Offc Pro"/>
      <family val="2"/>
    </font>
    <font>
      <b/>
      <u/>
      <sz val="11"/>
      <name val="Meta Offc Pro"/>
      <family val="2"/>
    </font>
  </fonts>
  <fills count="5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/>
      <bottom style="thick">
        <color indexed="64"/>
      </bottom>
      <diagonal/>
    </border>
    <border>
      <left style="thick">
        <color rgb="FF000000"/>
      </left>
      <right style="medium">
        <color rgb="FF000000"/>
      </right>
      <top/>
      <bottom style="thick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ck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thick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ck">
        <color rgb="FF000000"/>
      </left>
      <right style="medium">
        <color indexed="64"/>
      </right>
      <top style="medium">
        <color rgb="FF000000"/>
      </top>
      <bottom/>
      <diagonal/>
    </border>
    <border>
      <left style="thick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thick">
        <color indexed="64"/>
      </bottom>
      <diagonal/>
    </border>
    <border>
      <left style="thick">
        <color rgb="FF000000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rgb="FF000000"/>
      </right>
      <top/>
      <bottom style="thick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vertical="top"/>
      <protection locked="0"/>
    </xf>
    <xf numFmtId="1" fontId="4" fillId="0" borderId="14" xfId="0" applyNumberFormat="1" applyFont="1" applyFill="1" applyBorder="1" applyAlignment="1" applyProtection="1">
      <alignment horizontal="right" vertical="center" wrapText="1"/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2" fontId="5" fillId="0" borderId="0" xfId="0" applyNumberFormat="1" applyFont="1" applyBorder="1" applyAlignment="1" applyProtection="1">
      <alignment vertical="center" wrapText="1"/>
      <protection locked="0"/>
    </xf>
    <xf numFmtId="4" fontId="4" fillId="0" borderId="1" xfId="0" applyNumberFormat="1" applyFont="1" applyBorder="1" applyAlignment="1" applyProtection="1">
      <alignment vertical="center" wrapText="1"/>
      <protection locked="0"/>
    </xf>
    <xf numFmtId="4" fontId="4" fillId="0" borderId="14" xfId="0" applyNumberFormat="1" applyFont="1" applyBorder="1" applyAlignment="1" applyProtection="1">
      <alignment horizontal="justify" vertical="center" wrapText="1"/>
      <protection locked="0"/>
    </xf>
    <xf numFmtId="4" fontId="4" fillId="0" borderId="15" xfId="0" applyNumberFormat="1" applyFont="1" applyBorder="1" applyAlignment="1" applyProtection="1">
      <alignment horizontal="justify" vertical="center" wrapText="1"/>
      <protection locked="0"/>
    </xf>
    <xf numFmtId="4" fontId="4" fillId="0" borderId="14" xfId="0" applyNumberFormat="1" applyFont="1" applyFill="1" applyBorder="1" applyAlignment="1" applyProtection="1">
      <alignment horizontal="justify" vertical="center" wrapText="1"/>
      <protection locked="0"/>
    </xf>
    <xf numFmtId="4" fontId="7" fillId="0" borderId="1" xfId="0" applyNumberFormat="1" applyFont="1" applyBorder="1" applyAlignment="1" applyProtection="1">
      <alignment vertical="center" wrapText="1"/>
      <protection locked="0"/>
    </xf>
    <xf numFmtId="4" fontId="4" fillId="4" borderId="1" xfId="0" applyNumberFormat="1" applyFont="1" applyFill="1" applyBorder="1" applyAlignment="1" applyProtection="1">
      <alignment horizontal="justify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4" fontId="4" fillId="0" borderId="2" xfId="0" applyNumberFormat="1" applyFont="1" applyBorder="1" applyAlignment="1" applyProtection="1">
      <alignment vertical="center" wrapText="1"/>
      <protection locked="0"/>
    </xf>
    <xf numFmtId="4" fontId="4" fillId="0" borderId="27" xfId="0" applyNumberFormat="1" applyFont="1" applyBorder="1" applyAlignment="1" applyProtection="1">
      <alignment vertical="center" wrapText="1"/>
      <protection locked="0"/>
    </xf>
    <xf numFmtId="4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Border="1" applyAlignment="1" applyProtection="1">
      <alignment horizontal="center" vertical="center" wrapText="1"/>
      <protection locked="0"/>
    </xf>
    <xf numFmtId="4" fontId="5" fillId="0" borderId="28" xfId="0" applyNumberFormat="1" applyFont="1" applyBorder="1" applyAlignment="1" applyProtection="1">
      <alignment vertical="center" wrapText="1"/>
      <protection locked="0"/>
    </xf>
    <xf numFmtId="4" fontId="5" fillId="0" borderId="29" xfId="0" applyNumberFormat="1" applyFont="1" applyBorder="1" applyAlignment="1" applyProtection="1">
      <alignment vertical="center" wrapText="1"/>
      <protection locked="0"/>
    </xf>
    <xf numFmtId="4" fontId="5" fillId="0" borderId="31" xfId="0" applyNumberFormat="1" applyFont="1" applyBorder="1" applyAlignment="1" applyProtection="1">
      <alignment vertical="center" wrapText="1"/>
      <protection locked="0"/>
    </xf>
    <xf numFmtId="1" fontId="4" fillId="0" borderId="5" xfId="0" applyNumberFormat="1" applyFont="1" applyBorder="1" applyAlignment="1" applyProtection="1">
      <alignment horizontal="right" vertical="center" wrapText="1"/>
      <protection locked="0"/>
    </xf>
    <xf numFmtId="1" fontId="4" fillId="0" borderId="4" xfId="0" applyNumberFormat="1" applyFont="1" applyBorder="1" applyAlignment="1" applyProtection="1">
      <alignment horizontal="right" vertical="center" wrapText="1"/>
      <protection locked="0"/>
    </xf>
    <xf numFmtId="1" fontId="4" fillId="0" borderId="3" xfId="0" applyNumberFormat="1" applyFont="1" applyBorder="1" applyAlignment="1" applyProtection="1">
      <alignment horizontal="right" vertical="center" wrapText="1"/>
      <protection locked="0"/>
    </xf>
    <xf numFmtId="4" fontId="5" fillId="0" borderId="5" xfId="0" applyNumberFormat="1" applyFont="1" applyBorder="1" applyAlignment="1" applyProtection="1">
      <alignment vertical="center" wrapText="1"/>
      <protection locked="0"/>
    </xf>
    <xf numFmtId="4" fontId="5" fillId="0" borderId="4" xfId="0" applyNumberFormat="1" applyFont="1" applyBorder="1" applyAlignment="1" applyProtection="1">
      <alignment vertical="center" wrapText="1"/>
      <protection locked="0"/>
    </xf>
    <xf numFmtId="4" fontId="5" fillId="0" borderId="3" xfId="0" applyNumberFormat="1" applyFont="1" applyBorder="1" applyAlignment="1" applyProtection="1">
      <alignment vertical="center" wrapText="1"/>
      <protection locked="0"/>
    </xf>
    <xf numFmtId="4" fontId="5" fillId="0" borderId="6" xfId="0" applyNumberFormat="1" applyFont="1" applyBorder="1" applyAlignment="1" applyProtection="1">
      <alignment vertical="center" wrapText="1"/>
      <protection locked="0"/>
    </xf>
    <xf numFmtId="4" fontId="5" fillId="0" borderId="8" xfId="0" applyNumberFormat="1" applyFont="1" applyBorder="1" applyAlignment="1" applyProtection="1">
      <alignment vertical="center" wrapText="1"/>
      <protection locked="0"/>
    </xf>
    <xf numFmtId="4" fontId="5" fillId="0" borderId="12" xfId="0" applyNumberFormat="1" applyFont="1" applyBorder="1" applyAlignment="1" applyProtection="1">
      <alignment vertical="center" wrapText="1"/>
      <protection locked="0"/>
    </xf>
    <xf numFmtId="4" fontId="5" fillId="0" borderId="7" xfId="0" applyNumberFormat="1" applyFont="1" applyBorder="1" applyAlignment="1" applyProtection="1">
      <alignment vertical="center" wrapText="1"/>
      <protection locked="0"/>
    </xf>
    <xf numFmtId="4" fontId="5" fillId="0" borderId="9" xfId="0" applyNumberFormat="1" applyFont="1" applyBorder="1" applyAlignment="1" applyProtection="1">
      <alignment vertical="center" wrapText="1"/>
      <protection locked="0"/>
    </xf>
    <xf numFmtId="4" fontId="5" fillId="0" borderId="13" xfId="0" applyNumberFormat="1" applyFont="1" applyBorder="1" applyAlignment="1" applyProtection="1">
      <alignment vertical="center" wrapText="1"/>
      <protection locked="0"/>
    </xf>
    <xf numFmtId="0" fontId="0" fillId="0" borderId="0" xfId="0" applyProtection="1"/>
    <xf numFmtId="0" fontId="1" fillId="0" borderId="38" xfId="0" applyFont="1" applyBorder="1" applyAlignment="1" applyProtection="1">
      <alignment horizontal="left" vertical="top" wrapText="1"/>
    </xf>
    <xf numFmtId="0" fontId="1" fillId="0" borderId="39" xfId="0" applyFont="1" applyBorder="1" applyAlignment="1" applyProtection="1">
      <alignment horizontal="left" vertical="top" wrapText="1"/>
    </xf>
    <xf numFmtId="0" fontId="2" fillId="2" borderId="36" xfId="0" applyFont="1" applyFill="1" applyBorder="1" applyAlignment="1" applyProtection="1">
      <alignment horizontal="justify" vertical="center" wrapText="1"/>
    </xf>
    <xf numFmtId="1" fontId="2" fillId="2" borderId="36" xfId="0" applyNumberFormat="1" applyFont="1" applyFill="1" applyBorder="1" applyAlignment="1" applyProtection="1">
      <alignment horizontal="justify" vertical="center" wrapText="1"/>
    </xf>
    <xf numFmtId="2" fontId="2" fillId="2" borderId="18" xfId="0" applyNumberFormat="1" applyFont="1" applyFill="1" applyBorder="1" applyAlignment="1" applyProtection="1">
      <alignment horizontal="left" vertical="center" wrapText="1"/>
    </xf>
    <xf numFmtId="2" fontId="2" fillId="2" borderId="19" xfId="0" applyNumberFormat="1" applyFont="1" applyFill="1" applyBorder="1" applyAlignment="1" applyProtection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2" fontId="2" fillId="2" borderId="21" xfId="0" applyNumberFormat="1" applyFont="1" applyFill="1" applyBorder="1" applyAlignment="1" applyProtection="1">
      <alignment horizontal="left" vertical="center" wrapText="1"/>
    </xf>
    <xf numFmtId="0" fontId="1" fillId="2" borderId="20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right" vertical="center" wrapText="1"/>
    </xf>
    <xf numFmtId="1" fontId="1" fillId="2" borderId="17" xfId="0" applyNumberFormat="1" applyFont="1" applyFill="1" applyBorder="1" applyAlignment="1" applyProtection="1">
      <alignment horizontal="right" vertical="center" wrapText="1"/>
    </xf>
    <xf numFmtId="1" fontId="1" fillId="2" borderId="18" xfId="0" quotePrefix="1" applyNumberFormat="1" applyFont="1" applyFill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top" wrapText="1"/>
    </xf>
    <xf numFmtId="1" fontId="7" fillId="0" borderId="1" xfId="0" applyNumberFormat="1" applyFont="1" applyBorder="1" applyAlignment="1" applyProtection="1">
      <alignment horizontal="right" vertical="center" wrapText="1"/>
    </xf>
    <xf numFmtId="0" fontId="8" fillId="0" borderId="1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vertical="center" wrapText="1"/>
    </xf>
    <xf numFmtId="4" fontId="4" fillId="0" borderId="24" xfId="0" applyNumberFormat="1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left" vertical="center" wrapText="1"/>
    </xf>
    <xf numFmtId="1" fontId="3" fillId="3" borderId="1" xfId="0" applyNumberFormat="1" applyFont="1" applyFill="1" applyBorder="1" applyAlignment="1" applyProtection="1">
      <alignment vertical="center" wrapText="1"/>
    </xf>
    <xf numFmtId="4" fontId="3" fillId="3" borderId="1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Border="1" applyAlignment="1" applyProtection="1">
      <alignment vertical="center" wrapText="1"/>
    </xf>
    <xf numFmtId="4" fontId="3" fillId="0" borderId="24" xfId="0" applyNumberFormat="1" applyFont="1" applyBorder="1" applyAlignment="1" applyProtection="1">
      <alignment vertical="center" wrapText="1"/>
    </xf>
    <xf numFmtId="0" fontId="1" fillId="0" borderId="18" xfId="0" applyFont="1" applyFill="1" applyBorder="1" applyAlignment="1" applyProtection="1">
      <alignment horizontal="left" vertical="center" wrapText="1"/>
    </xf>
    <xf numFmtId="4" fontId="3" fillId="3" borderId="24" xfId="0" applyNumberFormat="1" applyFont="1" applyFill="1" applyBorder="1" applyAlignment="1" applyProtection="1">
      <alignment vertical="center" wrapText="1"/>
    </xf>
    <xf numFmtId="0" fontId="3" fillId="0" borderId="26" xfId="0" applyFont="1" applyBorder="1" applyAlignment="1" applyProtection="1">
      <alignment horizontal="left" vertical="center"/>
    </xf>
    <xf numFmtId="0" fontId="0" fillId="0" borderId="0" xfId="0" applyAlignment="1" applyProtection="1">
      <alignment wrapText="1"/>
    </xf>
    <xf numFmtId="0" fontId="3" fillId="0" borderId="1" xfId="0" applyFont="1" applyFill="1" applyBorder="1" applyAlignment="1" applyProtection="1">
      <alignment horizontal="left" vertical="top" wrapText="1"/>
    </xf>
    <xf numFmtId="1" fontId="4" fillId="0" borderId="1" xfId="0" applyNumberFormat="1" applyFont="1" applyBorder="1" applyAlignment="1" applyProtection="1">
      <alignment horizontal="right" vertical="center" wrapText="1"/>
    </xf>
    <xf numFmtId="0" fontId="8" fillId="0" borderId="1" xfId="0" applyFont="1" applyFill="1" applyBorder="1" applyAlignment="1" applyProtection="1">
      <alignment horizontal="left" vertical="top" wrapText="1"/>
    </xf>
    <xf numFmtId="1" fontId="4" fillId="4" borderId="1" xfId="0" applyNumberFormat="1" applyFont="1" applyFill="1" applyBorder="1" applyAlignment="1" applyProtection="1">
      <alignment horizontal="right" vertical="center" wrapText="1"/>
    </xf>
    <xf numFmtId="0" fontId="3" fillId="4" borderId="1" xfId="0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37" xfId="0" applyFont="1" applyBorder="1" applyAlignment="1" applyProtection="1">
      <alignment horizontal="left" vertical="top" wrapText="1"/>
    </xf>
    <xf numFmtId="0" fontId="8" fillId="0" borderId="37" xfId="0" applyFont="1" applyFill="1" applyBorder="1" applyAlignment="1" applyProtection="1">
      <alignment horizontal="left" vertical="top" wrapText="1"/>
    </xf>
    <xf numFmtId="0" fontId="8" fillId="0" borderId="37" xfId="0" applyFont="1" applyBorder="1" applyAlignment="1" applyProtection="1">
      <alignment horizontal="left" vertical="top" wrapText="1"/>
    </xf>
    <xf numFmtId="1" fontId="4" fillId="0" borderId="18" xfId="0" applyNumberFormat="1" applyFont="1" applyBorder="1" applyAlignment="1" applyProtection="1">
      <alignment horizontal="right" vertical="center" wrapText="1"/>
    </xf>
    <xf numFmtId="0" fontId="11" fillId="0" borderId="1" xfId="0" applyFont="1" applyFill="1" applyBorder="1" applyAlignment="1" applyProtection="1">
      <alignment horizontal="left" vertical="top" wrapText="1"/>
    </xf>
    <xf numFmtId="4" fontId="4" fillId="4" borderId="2" xfId="0" applyNumberFormat="1" applyFont="1" applyFill="1" applyBorder="1" applyAlignment="1" applyProtection="1">
      <alignment vertical="center" wrapText="1"/>
    </xf>
    <xf numFmtId="4" fontId="4" fillId="4" borderId="24" xfId="0" applyNumberFormat="1" applyFont="1" applyFill="1" applyBorder="1" applyAlignment="1" applyProtection="1">
      <alignment vertical="center" wrapText="1"/>
    </xf>
    <xf numFmtId="4" fontId="7" fillId="0" borderId="2" xfId="0" applyNumberFormat="1" applyFont="1" applyBorder="1" applyAlignment="1" applyProtection="1">
      <alignment vertical="center" wrapText="1"/>
    </xf>
    <xf numFmtId="4" fontId="7" fillId="0" borderId="24" xfId="0" applyNumberFormat="1" applyFont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>
      <alignment vertical="center" wrapText="1"/>
    </xf>
    <xf numFmtId="4" fontId="4" fillId="0" borderId="24" xfId="0" applyNumberFormat="1" applyFont="1" applyFill="1" applyBorder="1" applyAlignment="1" applyProtection="1">
      <alignment vertical="center" wrapText="1"/>
    </xf>
    <xf numFmtId="1" fontId="7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Border="1" applyProtection="1"/>
    <xf numFmtId="0" fontId="5" fillId="0" borderId="23" xfId="0" applyFont="1" applyBorder="1" applyAlignment="1" applyProtection="1">
      <alignment horizontal="left" vertical="center" wrapText="1"/>
    </xf>
    <xf numFmtId="1" fontId="4" fillId="3" borderId="1" xfId="0" applyNumberFormat="1" applyFont="1" applyFill="1" applyBorder="1" applyAlignment="1" applyProtection="1">
      <alignment horizontal="right" vertical="center" wrapText="1"/>
    </xf>
    <xf numFmtId="4" fontId="5" fillId="3" borderId="1" xfId="0" applyNumberFormat="1" applyFont="1" applyFill="1" applyBorder="1" applyAlignment="1" applyProtection="1">
      <alignment vertical="center" wrapText="1"/>
    </xf>
    <xf numFmtId="4" fontId="5" fillId="0" borderId="2" xfId="0" applyNumberFormat="1" applyFont="1" applyBorder="1" applyAlignment="1" applyProtection="1">
      <alignment vertical="center" wrapText="1"/>
    </xf>
    <xf numFmtId="0" fontId="5" fillId="0" borderId="32" xfId="0" applyFont="1" applyBorder="1" applyAlignment="1" applyProtection="1">
      <alignment horizontal="left" vertical="center" wrapText="1"/>
    </xf>
    <xf numFmtId="0" fontId="5" fillId="0" borderId="10" xfId="0" applyFont="1" applyBorder="1" applyAlignment="1" applyProtection="1">
      <alignment horizontal="left" vertical="center" wrapText="1"/>
    </xf>
    <xf numFmtId="1" fontId="4" fillId="3" borderId="10" xfId="0" applyNumberFormat="1" applyFont="1" applyFill="1" applyBorder="1" applyAlignment="1" applyProtection="1">
      <alignment horizontal="right" vertical="center" wrapText="1"/>
    </xf>
    <xf numFmtId="4" fontId="5" fillId="3" borderId="10" xfId="0" applyNumberFormat="1" applyFont="1" applyFill="1" applyBorder="1" applyAlignment="1" applyProtection="1">
      <alignment vertical="center" wrapText="1"/>
    </xf>
    <xf numFmtId="4" fontId="5" fillId="0" borderId="11" xfId="0" applyNumberFormat="1" applyFont="1" applyBorder="1" applyAlignment="1" applyProtection="1">
      <alignment vertical="center" wrapText="1"/>
    </xf>
    <xf numFmtId="4" fontId="5" fillId="0" borderId="24" xfId="0" applyNumberFormat="1" applyFont="1" applyBorder="1" applyAlignment="1" applyProtection="1">
      <alignment vertical="center" wrapText="1"/>
    </xf>
    <xf numFmtId="0" fontId="5" fillId="0" borderId="33" xfId="0" applyFont="1" applyBorder="1" applyAlignment="1" applyProtection="1">
      <alignment horizontal="left" vertical="center" wrapText="1"/>
    </xf>
    <xf numFmtId="0" fontId="5" fillId="0" borderId="34" xfId="0" applyFont="1" applyBorder="1" applyAlignment="1" applyProtection="1">
      <alignment horizontal="left" vertical="center" wrapText="1"/>
    </xf>
    <xf numFmtId="1" fontId="5" fillId="3" borderId="34" xfId="0" applyNumberFormat="1" applyFont="1" applyFill="1" applyBorder="1" applyAlignment="1" applyProtection="1">
      <alignment vertical="center" wrapText="1"/>
    </xf>
    <xf numFmtId="4" fontId="5" fillId="3" borderId="34" xfId="0" applyNumberFormat="1" applyFont="1" applyFill="1" applyBorder="1" applyAlignment="1" applyProtection="1">
      <alignment vertical="center" wrapText="1"/>
    </xf>
    <xf numFmtId="4" fontId="5" fillId="0" borderId="35" xfId="0" applyNumberFormat="1" applyFont="1" applyBorder="1" applyAlignment="1" applyProtection="1">
      <alignment vertical="center" wrapText="1"/>
    </xf>
    <xf numFmtId="0" fontId="0" fillId="0" borderId="0" xfId="0" applyAlignment="1" applyProtection="1">
      <alignment horizontal="left"/>
    </xf>
    <xf numFmtId="1" fontId="0" fillId="0" borderId="0" xfId="0" applyNumberFormat="1" applyProtection="1"/>
    <xf numFmtId="2" fontId="0" fillId="0" borderId="0" xfId="0" applyNumberFormat="1" applyProtection="1"/>
    <xf numFmtId="0" fontId="5" fillId="0" borderId="0" xfId="0" applyFont="1" applyBorder="1" applyAlignment="1" applyProtection="1">
      <alignment horizontal="left" vertical="center" wrapText="1"/>
    </xf>
    <xf numFmtId="0" fontId="3" fillId="0" borderId="25" xfId="0" applyFont="1" applyBorder="1" applyAlignment="1" applyProtection="1">
      <alignment horizontal="left" vertical="center" wrapText="1"/>
    </xf>
    <xf numFmtId="0" fontId="4" fillId="0" borderId="25" xfId="0" applyFont="1" applyBorder="1" applyAlignment="1" applyProtection="1">
      <alignment horizontal="left" vertical="center" wrapText="1"/>
    </xf>
    <xf numFmtId="0" fontId="4" fillId="0" borderId="30" xfId="0" applyFont="1" applyBorder="1" applyAlignment="1" applyProtection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0"/>
  <sheetViews>
    <sheetView tabSelected="1" zoomScale="85" zoomScaleNormal="85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C2" sqref="C2"/>
    </sheetView>
  </sheetViews>
  <sheetFormatPr baseColWidth="10" defaultColWidth="11.42578125" defaultRowHeight="15" x14ac:dyDescent="0.25"/>
  <cols>
    <col min="1" max="1" width="5.5703125" style="1" customWidth="1"/>
    <col min="2" max="2" width="59.28515625" style="3" customWidth="1"/>
    <col min="3" max="3" width="11.42578125" style="9" customWidth="1"/>
    <col min="4" max="4" width="12.5703125" style="10" customWidth="1"/>
    <col min="5" max="5" width="15.42578125" style="10" bestFit="1" customWidth="1"/>
    <col min="6" max="6" width="13.42578125" style="10" bestFit="1" customWidth="1"/>
    <col min="7" max="7" width="15.42578125" style="1" bestFit="1" customWidth="1"/>
    <col min="8" max="8" width="17.85546875" style="10" customWidth="1"/>
    <col min="9" max="9" width="11.42578125" style="1"/>
    <col min="10" max="10" width="49.42578125" style="1" bestFit="1" customWidth="1"/>
    <col min="11" max="16384" width="11.42578125" style="1"/>
  </cols>
  <sheetData>
    <row r="1" spans="1:19" ht="92.25" customHeight="1" thickBot="1" x14ac:dyDescent="0.3">
      <c r="A1" s="38"/>
      <c r="B1" s="39" t="s">
        <v>74</v>
      </c>
      <c r="C1" s="40"/>
      <c r="D1" s="40"/>
      <c r="E1" s="40"/>
      <c r="F1" s="40"/>
      <c r="G1" s="40"/>
      <c r="H1" s="40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ht="60.75" thickBot="1" x14ac:dyDescent="0.3">
      <c r="A2" s="38"/>
      <c r="B2" s="41" t="s">
        <v>0</v>
      </c>
      <c r="C2" s="42" t="s">
        <v>65</v>
      </c>
      <c r="D2" s="43" t="s">
        <v>8</v>
      </c>
      <c r="E2" s="44" t="s">
        <v>71</v>
      </c>
      <c r="F2" s="43" t="s">
        <v>8</v>
      </c>
      <c r="G2" s="45" t="s">
        <v>71</v>
      </c>
      <c r="H2" s="46" t="s">
        <v>72</v>
      </c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33.75" thickBot="1" x14ac:dyDescent="0.3">
      <c r="A3" s="47" t="s">
        <v>10</v>
      </c>
      <c r="B3" s="48"/>
      <c r="C3" s="49"/>
      <c r="D3" s="50" t="s">
        <v>60</v>
      </c>
      <c r="E3" s="50" t="s">
        <v>60</v>
      </c>
      <c r="F3" s="50" t="s">
        <v>61</v>
      </c>
      <c r="G3" s="50" t="s">
        <v>61</v>
      </c>
      <c r="H3" s="50" t="s">
        <v>62</v>
      </c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ht="90.75" thickBot="1" x14ac:dyDescent="0.3">
      <c r="A4" s="51">
        <v>1</v>
      </c>
      <c r="B4" s="52" t="s">
        <v>26</v>
      </c>
      <c r="C4" s="53">
        <f>4775-1625-850</f>
        <v>2300</v>
      </c>
      <c r="D4" s="18"/>
      <c r="E4" s="55">
        <f>C4*D4</f>
        <v>0</v>
      </c>
      <c r="F4" s="12"/>
      <c r="G4" s="55">
        <f>C4*F4</f>
        <v>0</v>
      </c>
      <c r="H4" s="56">
        <f>E4+G4</f>
        <v>0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19" ht="57" customHeight="1" thickBot="1" x14ac:dyDescent="0.3">
      <c r="A5" s="51">
        <f>A4+1</f>
        <v>2</v>
      </c>
      <c r="B5" s="54" t="s">
        <v>59</v>
      </c>
      <c r="C5" s="53">
        <v>1625</v>
      </c>
      <c r="D5" s="18"/>
      <c r="E5" s="55">
        <f t="shared" ref="E5:E7" si="0">C5*D5</f>
        <v>0</v>
      </c>
      <c r="F5" s="12"/>
      <c r="G5" s="55">
        <f t="shared" ref="G5:G7" si="1">C5*F5</f>
        <v>0</v>
      </c>
      <c r="H5" s="56">
        <f t="shared" ref="H5:H7" si="2">E5+G5</f>
        <v>0</v>
      </c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19" ht="57" customHeight="1" thickBot="1" x14ac:dyDescent="0.3">
      <c r="A6" s="51">
        <f t="shared" ref="A6:A7" si="3">A5+1</f>
        <v>3</v>
      </c>
      <c r="B6" s="52" t="s">
        <v>27</v>
      </c>
      <c r="C6" s="53">
        <f>C4/2</f>
        <v>1150</v>
      </c>
      <c r="D6" s="18"/>
      <c r="E6" s="55">
        <f t="shared" si="0"/>
        <v>0</v>
      </c>
      <c r="F6" s="12"/>
      <c r="G6" s="55">
        <f t="shared" si="1"/>
        <v>0</v>
      </c>
      <c r="H6" s="56">
        <f t="shared" si="2"/>
        <v>0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</row>
    <row r="7" spans="1:19" ht="57" customHeight="1" thickBot="1" x14ac:dyDescent="0.3">
      <c r="A7" s="51">
        <f t="shared" si="3"/>
        <v>4</v>
      </c>
      <c r="B7" s="52" t="s">
        <v>28</v>
      </c>
      <c r="C7" s="53">
        <v>20</v>
      </c>
      <c r="D7" s="18"/>
      <c r="E7" s="55">
        <f t="shared" si="0"/>
        <v>0</v>
      </c>
      <c r="F7" s="12"/>
      <c r="G7" s="55">
        <f t="shared" si="1"/>
        <v>0</v>
      </c>
      <c r="H7" s="56">
        <f t="shared" si="2"/>
        <v>0</v>
      </c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1:19" ht="17.25" thickBot="1" x14ac:dyDescent="0.3">
      <c r="A8" s="64"/>
      <c r="B8" s="7" t="s">
        <v>6</v>
      </c>
      <c r="C8" s="8"/>
      <c r="D8" s="13"/>
      <c r="E8" s="14"/>
      <c r="F8" s="15"/>
      <c r="G8" s="14"/>
      <c r="H8" s="20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1:19" ht="20.25" thickBot="1" x14ac:dyDescent="0.3">
      <c r="A9" s="57"/>
      <c r="B9" s="47" t="s">
        <v>7</v>
      </c>
      <c r="C9" s="58"/>
      <c r="D9" s="59"/>
      <c r="E9" s="60">
        <f>SUM(E4:E7)</f>
        <v>0</v>
      </c>
      <c r="F9" s="59"/>
      <c r="G9" s="60">
        <f>SUM(G4:G7)</f>
        <v>0</v>
      </c>
      <c r="H9" s="61">
        <f>SUM(H4:H7)</f>
        <v>0</v>
      </c>
      <c r="I9" s="38"/>
      <c r="J9" s="65"/>
      <c r="K9" s="38"/>
      <c r="L9" s="38"/>
      <c r="M9" s="38"/>
      <c r="N9" s="38"/>
      <c r="O9" s="38"/>
      <c r="P9" s="38"/>
      <c r="Q9" s="38"/>
      <c r="R9" s="38"/>
      <c r="S9" s="38"/>
    </row>
    <row r="10" spans="1:19" ht="33.75" thickBot="1" x14ac:dyDescent="0.3">
      <c r="A10" s="47" t="s">
        <v>10</v>
      </c>
      <c r="B10" s="62" t="s">
        <v>69</v>
      </c>
      <c r="C10" s="58"/>
      <c r="D10" s="59"/>
      <c r="E10" s="59"/>
      <c r="F10" s="59"/>
      <c r="G10" s="59"/>
      <c r="H10" s="63"/>
      <c r="I10" s="38"/>
      <c r="J10" s="65"/>
      <c r="K10" s="38"/>
      <c r="L10" s="38"/>
      <c r="M10" s="38"/>
      <c r="N10" s="38"/>
      <c r="O10" s="38"/>
      <c r="P10" s="38"/>
      <c r="Q10" s="38"/>
      <c r="R10" s="38"/>
      <c r="S10" s="38"/>
    </row>
    <row r="11" spans="1:19" ht="60.75" thickBot="1" x14ac:dyDescent="0.3">
      <c r="A11" s="52">
        <f>A7+1</f>
        <v>5</v>
      </c>
      <c r="B11" s="66" t="s">
        <v>23</v>
      </c>
      <c r="C11" s="67">
        <v>4800</v>
      </c>
      <c r="D11" s="18"/>
      <c r="E11" s="55">
        <f t="shared" ref="E11" si="4">C11*D11</f>
        <v>0</v>
      </c>
      <c r="F11" s="12"/>
      <c r="G11" s="55">
        <f t="shared" ref="G11" si="5">C11*F11</f>
        <v>0</v>
      </c>
      <c r="H11" s="56">
        <f t="shared" ref="H11" si="6">E11+G11</f>
        <v>0</v>
      </c>
      <c r="I11" s="38"/>
      <c r="J11" s="65"/>
      <c r="K11" s="38"/>
      <c r="L11" s="38"/>
      <c r="M11" s="38"/>
      <c r="N11" s="38"/>
      <c r="O11" s="38"/>
      <c r="P11" s="38"/>
      <c r="Q11" s="38"/>
      <c r="R11" s="38"/>
      <c r="S11" s="38"/>
    </row>
    <row r="12" spans="1:19" ht="81.75" customHeight="1" thickBot="1" x14ac:dyDescent="0.3">
      <c r="A12" s="52">
        <f>A11+1</f>
        <v>6</v>
      </c>
      <c r="B12" s="66" t="s">
        <v>29</v>
      </c>
      <c r="C12" s="67">
        <v>1</v>
      </c>
      <c r="D12" s="18"/>
      <c r="E12" s="55">
        <f>C12*D12</f>
        <v>0</v>
      </c>
      <c r="F12" s="12"/>
      <c r="G12" s="55">
        <f>C12*F12</f>
        <v>0</v>
      </c>
      <c r="H12" s="56">
        <f>E12+G12</f>
        <v>0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 ht="75.75" thickBot="1" x14ac:dyDescent="0.3">
      <c r="A13" s="52">
        <f>A12+1</f>
        <v>7</v>
      </c>
      <c r="B13" s="66" t="s">
        <v>30</v>
      </c>
      <c r="C13" s="67">
        <v>1</v>
      </c>
      <c r="D13" s="18"/>
      <c r="E13" s="55">
        <f t="shared" ref="E13:E61" si="7">C13*D13</f>
        <v>0</v>
      </c>
      <c r="F13" s="12"/>
      <c r="G13" s="55">
        <f t="shared" ref="G13:G61" si="8">C13*F13</f>
        <v>0</v>
      </c>
      <c r="H13" s="56">
        <f t="shared" ref="H13:H61" si="9">E13+G13</f>
        <v>0</v>
      </c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 ht="80.25" customHeight="1" thickBot="1" x14ac:dyDescent="0.3">
      <c r="A14" s="52">
        <f t="shared" ref="A14:A61" si="10">A13+1</f>
        <v>8</v>
      </c>
      <c r="B14" s="66" t="s">
        <v>31</v>
      </c>
      <c r="C14" s="67">
        <v>1</v>
      </c>
      <c r="D14" s="18"/>
      <c r="E14" s="55">
        <f t="shared" si="7"/>
        <v>0</v>
      </c>
      <c r="F14" s="12"/>
      <c r="G14" s="55">
        <f t="shared" si="8"/>
        <v>0</v>
      </c>
      <c r="H14" s="56">
        <f t="shared" si="9"/>
        <v>0</v>
      </c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19" ht="72.75" customHeight="1" thickBot="1" x14ac:dyDescent="0.3">
      <c r="A15" s="52">
        <f t="shared" si="10"/>
        <v>9</v>
      </c>
      <c r="B15" s="68" t="s">
        <v>32</v>
      </c>
      <c r="C15" s="67">
        <v>1</v>
      </c>
      <c r="D15" s="18"/>
      <c r="E15" s="55">
        <f t="shared" si="7"/>
        <v>0</v>
      </c>
      <c r="F15" s="12"/>
      <c r="G15" s="55">
        <f t="shared" si="8"/>
        <v>0</v>
      </c>
      <c r="H15" s="56">
        <f t="shared" si="9"/>
        <v>0</v>
      </c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</row>
    <row r="16" spans="1:19" ht="61.5" customHeight="1" thickBot="1" x14ac:dyDescent="0.3">
      <c r="A16" s="52">
        <f t="shared" si="10"/>
        <v>10</v>
      </c>
      <c r="B16" s="66" t="s">
        <v>73</v>
      </c>
      <c r="C16" s="67">
        <v>50</v>
      </c>
      <c r="D16" s="18"/>
      <c r="E16" s="55">
        <f t="shared" si="7"/>
        <v>0</v>
      </c>
      <c r="F16" s="12"/>
      <c r="G16" s="55">
        <f t="shared" si="8"/>
        <v>0</v>
      </c>
      <c r="H16" s="56">
        <f t="shared" si="9"/>
        <v>0</v>
      </c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</row>
    <row r="17" spans="1:19" ht="47.25" customHeight="1" thickBot="1" x14ac:dyDescent="0.3">
      <c r="A17" s="52">
        <f t="shared" si="10"/>
        <v>11</v>
      </c>
      <c r="B17" s="66" t="s">
        <v>33</v>
      </c>
      <c r="C17" s="67">
        <v>25</v>
      </c>
      <c r="D17" s="18"/>
      <c r="E17" s="55">
        <f>C17*D17</f>
        <v>0</v>
      </c>
      <c r="F17" s="12"/>
      <c r="G17" s="55">
        <f t="shared" si="8"/>
        <v>0</v>
      </c>
      <c r="H17" s="56">
        <f t="shared" si="9"/>
        <v>0</v>
      </c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 ht="47.25" customHeight="1" thickBot="1" x14ac:dyDescent="0.3">
      <c r="A18" s="52">
        <f t="shared" si="10"/>
        <v>12</v>
      </c>
      <c r="B18" s="66" t="s">
        <v>34</v>
      </c>
      <c r="C18" s="69">
        <v>150</v>
      </c>
      <c r="D18" s="18"/>
      <c r="E18" s="77">
        <f>C18*D18</f>
        <v>0</v>
      </c>
      <c r="F18" s="12"/>
      <c r="G18" s="77">
        <f t="shared" si="8"/>
        <v>0</v>
      </c>
      <c r="H18" s="78">
        <f t="shared" si="9"/>
        <v>0</v>
      </c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</row>
    <row r="19" spans="1:19" ht="47.25" customHeight="1" thickBot="1" x14ac:dyDescent="0.3">
      <c r="A19" s="52">
        <f t="shared" si="10"/>
        <v>13</v>
      </c>
      <c r="B19" s="68" t="s">
        <v>35</v>
      </c>
      <c r="C19" s="67">
        <v>25</v>
      </c>
      <c r="D19" s="18"/>
      <c r="E19" s="55">
        <f t="shared" si="7"/>
        <v>0</v>
      </c>
      <c r="F19" s="12"/>
      <c r="G19" s="55">
        <f t="shared" si="8"/>
        <v>0</v>
      </c>
      <c r="H19" s="56">
        <f t="shared" si="9"/>
        <v>0</v>
      </c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47.25" customHeight="1" thickBot="1" x14ac:dyDescent="0.3">
      <c r="A20" s="52">
        <f t="shared" si="10"/>
        <v>14</v>
      </c>
      <c r="B20" s="66" t="s">
        <v>36</v>
      </c>
      <c r="C20" s="67">
        <v>50</v>
      </c>
      <c r="D20" s="18"/>
      <c r="E20" s="55">
        <f t="shared" si="7"/>
        <v>0</v>
      </c>
      <c r="F20" s="12"/>
      <c r="G20" s="55">
        <f t="shared" si="8"/>
        <v>0</v>
      </c>
      <c r="H20" s="56">
        <f t="shared" si="9"/>
        <v>0</v>
      </c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</row>
    <row r="21" spans="1:19" ht="47.25" customHeight="1" thickBot="1" x14ac:dyDescent="0.3">
      <c r="A21" s="52">
        <f t="shared" si="10"/>
        <v>15</v>
      </c>
      <c r="B21" s="66" t="s">
        <v>37</v>
      </c>
      <c r="C21" s="67">
        <v>50</v>
      </c>
      <c r="D21" s="18"/>
      <c r="E21" s="55">
        <f t="shared" si="7"/>
        <v>0</v>
      </c>
      <c r="F21" s="12"/>
      <c r="G21" s="55">
        <f t="shared" si="8"/>
        <v>0</v>
      </c>
      <c r="H21" s="56">
        <f t="shared" si="9"/>
        <v>0</v>
      </c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1:19" ht="47.25" customHeight="1" thickBot="1" x14ac:dyDescent="0.3">
      <c r="A22" s="52">
        <f t="shared" si="10"/>
        <v>16</v>
      </c>
      <c r="B22" s="66" t="s">
        <v>38</v>
      </c>
      <c r="C22" s="67">
        <v>1</v>
      </c>
      <c r="D22" s="18"/>
      <c r="E22" s="55">
        <f t="shared" si="7"/>
        <v>0</v>
      </c>
      <c r="F22" s="12"/>
      <c r="G22" s="55">
        <f t="shared" si="8"/>
        <v>0</v>
      </c>
      <c r="H22" s="56">
        <f t="shared" si="9"/>
        <v>0</v>
      </c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</row>
    <row r="23" spans="1:19" ht="72" customHeight="1" thickBot="1" x14ac:dyDescent="0.3">
      <c r="A23" s="52">
        <f t="shared" si="10"/>
        <v>17</v>
      </c>
      <c r="B23" s="66" t="s">
        <v>39</v>
      </c>
      <c r="C23" s="67">
        <v>1</v>
      </c>
      <c r="D23" s="18"/>
      <c r="E23" s="55">
        <f t="shared" si="7"/>
        <v>0</v>
      </c>
      <c r="F23" s="12"/>
      <c r="G23" s="55">
        <f t="shared" si="8"/>
        <v>0</v>
      </c>
      <c r="H23" s="56">
        <f t="shared" si="9"/>
        <v>0</v>
      </c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19" ht="62.25" customHeight="1" thickBot="1" x14ac:dyDescent="0.3">
      <c r="A24" s="52">
        <f t="shared" si="10"/>
        <v>18</v>
      </c>
      <c r="B24" s="66" t="s">
        <v>40</v>
      </c>
      <c r="C24" s="67">
        <v>1</v>
      </c>
      <c r="D24" s="18"/>
      <c r="E24" s="55">
        <f t="shared" si="7"/>
        <v>0</v>
      </c>
      <c r="F24" s="12"/>
      <c r="G24" s="55">
        <f t="shared" si="8"/>
        <v>0</v>
      </c>
      <c r="H24" s="56">
        <f t="shared" si="9"/>
        <v>0</v>
      </c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19" ht="65.25" customHeight="1" thickBot="1" x14ac:dyDescent="0.3">
      <c r="A25" s="52">
        <f t="shared" si="10"/>
        <v>19</v>
      </c>
      <c r="B25" s="52" t="s">
        <v>41</v>
      </c>
      <c r="C25" s="67">
        <v>1</v>
      </c>
      <c r="D25" s="18"/>
      <c r="E25" s="55">
        <f t="shared" si="7"/>
        <v>0</v>
      </c>
      <c r="F25" s="12"/>
      <c r="G25" s="55">
        <f t="shared" si="8"/>
        <v>0</v>
      </c>
      <c r="H25" s="56">
        <f t="shared" si="9"/>
        <v>0</v>
      </c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  <row r="26" spans="1:19" ht="60.75" thickBot="1" x14ac:dyDescent="0.3">
      <c r="A26" s="52">
        <f t="shared" si="10"/>
        <v>20</v>
      </c>
      <c r="B26" s="52" t="s">
        <v>42</v>
      </c>
      <c r="C26" s="67">
        <v>30</v>
      </c>
      <c r="D26" s="18"/>
      <c r="E26" s="55">
        <f t="shared" si="7"/>
        <v>0</v>
      </c>
      <c r="F26" s="12"/>
      <c r="G26" s="55">
        <f t="shared" si="8"/>
        <v>0</v>
      </c>
      <c r="H26" s="56">
        <f t="shared" si="9"/>
        <v>0</v>
      </c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19" ht="45.75" thickBot="1" x14ac:dyDescent="0.3">
      <c r="A27" s="52">
        <f t="shared" si="10"/>
        <v>21</v>
      </c>
      <c r="B27" s="52" t="s">
        <v>43</v>
      </c>
      <c r="C27" s="67">
        <v>10</v>
      </c>
      <c r="D27" s="18"/>
      <c r="E27" s="55">
        <f t="shared" si="7"/>
        <v>0</v>
      </c>
      <c r="F27" s="12"/>
      <c r="G27" s="55">
        <f t="shared" si="8"/>
        <v>0</v>
      </c>
      <c r="H27" s="56">
        <f t="shared" si="9"/>
        <v>0</v>
      </c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19" ht="47.25" customHeight="1" thickBot="1" x14ac:dyDescent="0.3">
      <c r="A28" s="52">
        <f t="shared" si="10"/>
        <v>22</v>
      </c>
      <c r="B28" s="52" t="s">
        <v>44</v>
      </c>
      <c r="C28" s="67">
        <v>10</v>
      </c>
      <c r="D28" s="18"/>
      <c r="E28" s="55">
        <f t="shared" si="7"/>
        <v>0</v>
      </c>
      <c r="F28" s="12"/>
      <c r="G28" s="55">
        <f t="shared" si="8"/>
        <v>0</v>
      </c>
      <c r="H28" s="56">
        <f t="shared" si="9"/>
        <v>0</v>
      </c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19" ht="47.25" customHeight="1" thickBot="1" x14ac:dyDescent="0.3">
      <c r="A29" s="52">
        <f t="shared" si="10"/>
        <v>23</v>
      </c>
      <c r="B29" s="52" t="s">
        <v>45</v>
      </c>
      <c r="C29" s="67">
        <v>10</v>
      </c>
      <c r="D29" s="18"/>
      <c r="E29" s="55">
        <f t="shared" si="7"/>
        <v>0</v>
      </c>
      <c r="F29" s="12"/>
      <c r="G29" s="55">
        <f t="shared" si="8"/>
        <v>0</v>
      </c>
      <c r="H29" s="56">
        <f t="shared" si="9"/>
        <v>0</v>
      </c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19" ht="47.25" customHeight="1" thickBot="1" x14ac:dyDescent="0.3">
      <c r="A30" s="52">
        <f t="shared" si="10"/>
        <v>24</v>
      </c>
      <c r="B30" s="52" t="s">
        <v>63</v>
      </c>
      <c r="C30" s="67">
        <v>850</v>
      </c>
      <c r="D30" s="18"/>
      <c r="E30" s="55">
        <f t="shared" si="7"/>
        <v>0</v>
      </c>
      <c r="F30" s="12"/>
      <c r="G30" s="55">
        <f t="shared" si="8"/>
        <v>0</v>
      </c>
      <c r="H30" s="56">
        <f t="shared" si="9"/>
        <v>0</v>
      </c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</row>
    <row r="31" spans="1:19" ht="47.25" customHeight="1" thickBot="1" x14ac:dyDescent="0.3">
      <c r="A31" s="52">
        <f t="shared" si="10"/>
        <v>25</v>
      </c>
      <c r="B31" s="52" t="s">
        <v>64</v>
      </c>
      <c r="C31" s="67">
        <v>20</v>
      </c>
      <c r="D31" s="18"/>
      <c r="E31" s="55">
        <f t="shared" si="7"/>
        <v>0</v>
      </c>
      <c r="F31" s="12"/>
      <c r="G31" s="55">
        <f t="shared" si="8"/>
        <v>0</v>
      </c>
      <c r="H31" s="56">
        <f t="shared" si="9"/>
        <v>0</v>
      </c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1:19" ht="47.25" customHeight="1" thickBot="1" x14ac:dyDescent="0.3">
      <c r="A32" s="52">
        <f t="shared" si="10"/>
        <v>26</v>
      </c>
      <c r="B32" s="70" t="s">
        <v>46</v>
      </c>
      <c r="C32" s="69">
        <v>1</v>
      </c>
      <c r="D32" s="18"/>
      <c r="E32" s="55">
        <f t="shared" si="7"/>
        <v>0</v>
      </c>
      <c r="F32" s="12"/>
      <c r="G32" s="55">
        <f t="shared" si="8"/>
        <v>0</v>
      </c>
      <c r="H32" s="56">
        <f t="shared" si="9"/>
        <v>0</v>
      </c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3" spans="1:19" ht="47.25" customHeight="1" thickBot="1" x14ac:dyDescent="0.3">
      <c r="A33" s="52">
        <f t="shared" si="10"/>
        <v>27</v>
      </c>
      <c r="B33" s="70" t="s">
        <v>47</v>
      </c>
      <c r="C33" s="69">
        <v>1</v>
      </c>
      <c r="D33" s="18"/>
      <c r="E33" s="55">
        <f t="shared" si="7"/>
        <v>0</v>
      </c>
      <c r="F33" s="12"/>
      <c r="G33" s="55">
        <f t="shared" si="8"/>
        <v>0</v>
      </c>
      <c r="H33" s="56">
        <f t="shared" si="9"/>
        <v>0</v>
      </c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</row>
    <row r="34" spans="1:19" ht="47.25" customHeight="1" thickBot="1" x14ac:dyDescent="0.3">
      <c r="A34" s="52">
        <f t="shared" si="10"/>
        <v>28</v>
      </c>
      <c r="B34" s="52" t="s">
        <v>48</v>
      </c>
      <c r="C34" s="53">
        <v>250</v>
      </c>
      <c r="D34" s="18"/>
      <c r="E34" s="55">
        <f t="shared" si="7"/>
        <v>0</v>
      </c>
      <c r="F34" s="12"/>
      <c r="G34" s="55">
        <f t="shared" si="8"/>
        <v>0</v>
      </c>
      <c r="H34" s="56">
        <f t="shared" si="9"/>
        <v>0</v>
      </c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</row>
    <row r="35" spans="1:19" ht="47.25" customHeight="1" thickBot="1" x14ac:dyDescent="0.3">
      <c r="A35" s="52">
        <f t="shared" si="10"/>
        <v>29</v>
      </c>
      <c r="B35" s="52" t="s">
        <v>49</v>
      </c>
      <c r="C35" s="53">
        <v>400</v>
      </c>
      <c r="D35" s="18"/>
      <c r="E35" s="55">
        <f t="shared" si="7"/>
        <v>0</v>
      </c>
      <c r="F35" s="12"/>
      <c r="G35" s="55">
        <f t="shared" si="8"/>
        <v>0</v>
      </c>
      <c r="H35" s="56">
        <f t="shared" si="9"/>
        <v>0</v>
      </c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</row>
    <row r="36" spans="1:19" ht="47.25" customHeight="1" thickBot="1" x14ac:dyDescent="0.3">
      <c r="A36" s="52">
        <f t="shared" si="10"/>
        <v>30</v>
      </c>
      <c r="B36" s="52" t="s">
        <v>50</v>
      </c>
      <c r="C36" s="67">
        <v>1</v>
      </c>
      <c r="D36" s="18"/>
      <c r="E36" s="55">
        <f t="shared" si="7"/>
        <v>0</v>
      </c>
      <c r="F36" s="12"/>
      <c r="G36" s="55">
        <f t="shared" si="8"/>
        <v>0</v>
      </c>
      <c r="H36" s="56">
        <f t="shared" si="9"/>
        <v>0</v>
      </c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</row>
    <row r="37" spans="1:19" ht="93.75" customHeight="1" thickBot="1" x14ac:dyDescent="0.3">
      <c r="A37" s="52">
        <f t="shared" si="10"/>
        <v>31</v>
      </c>
      <c r="B37" s="52" t="s">
        <v>51</v>
      </c>
      <c r="C37" s="67">
        <v>1</v>
      </c>
      <c r="D37" s="18"/>
      <c r="E37" s="55">
        <f t="shared" si="7"/>
        <v>0</v>
      </c>
      <c r="F37" s="12"/>
      <c r="G37" s="55">
        <f t="shared" si="8"/>
        <v>0</v>
      </c>
      <c r="H37" s="56">
        <f t="shared" si="9"/>
        <v>0</v>
      </c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93.75" customHeight="1" thickBot="1" x14ac:dyDescent="0.3">
      <c r="A38" s="52">
        <f t="shared" si="10"/>
        <v>32</v>
      </c>
      <c r="B38" s="52" t="s">
        <v>18</v>
      </c>
      <c r="C38" s="67">
        <v>1</v>
      </c>
      <c r="D38" s="18"/>
      <c r="E38" s="55">
        <f t="shared" si="7"/>
        <v>0</v>
      </c>
      <c r="F38" s="12"/>
      <c r="G38" s="55">
        <f t="shared" si="8"/>
        <v>0</v>
      </c>
      <c r="H38" s="56">
        <f t="shared" si="9"/>
        <v>0</v>
      </c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19" ht="90.75" thickBot="1" x14ac:dyDescent="0.3">
      <c r="A39" s="52">
        <f t="shared" si="10"/>
        <v>33</v>
      </c>
      <c r="B39" s="52" t="s">
        <v>13</v>
      </c>
      <c r="C39" s="67">
        <v>1</v>
      </c>
      <c r="D39" s="18"/>
      <c r="E39" s="55">
        <f t="shared" si="7"/>
        <v>0</v>
      </c>
      <c r="F39" s="12"/>
      <c r="G39" s="55">
        <f t="shared" si="8"/>
        <v>0</v>
      </c>
      <c r="H39" s="56">
        <f t="shared" si="9"/>
        <v>0</v>
      </c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1:19" ht="90.75" thickBot="1" x14ac:dyDescent="0.3">
      <c r="A40" s="52">
        <f t="shared" si="10"/>
        <v>34</v>
      </c>
      <c r="B40" s="52" t="s">
        <v>52</v>
      </c>
      <c r="C40" s="67">
        <v>1</v>
      </c>
      <c r="D40" s="18"/>
      <c r="E40" s="55">
        <f t="shared" si="7"/>
        <v>0</v>
      </c>
      <c r="F40" s="12"/>
      <c r="G40" s="55">
        <f t="shared" si="8"/>
        <v>0</v>
      </c>
      <c r="H40" s="56">
        <f t="shared" si="9"/>
        <v>0</v>
      </c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19" ht="78.75" customHeight="1" thickBot="1" x14ac:dyDescent="0.3">
      <c r="A41" s="52">
        <f t="shared" si="10"/>
        <v>35</v>
      </c>
      <c r="B41" s="52" t="s">
        <v>12</v>
      </c>
      <c r="C41" s="67">
        <v>1</v>
      </c>
      <c r="D41" s="18"/>
      <c r="E41" s="55">
        <f t="shared" si="7"/>
        <v>0</v>
      </c>
      <c r="F41" s="12"/>
      <c r="G41" s="55">
        <f t="shared" si="8"/>
        <v>0</v>
      </c>
      <c r="H41" s="56">
        <f t="shared" si="9"/>
        <v>0</v>
      </c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</row>
    <row r="42" spans="1:19" ht="90.75" thickBot="1" x14ac:dyDescent="0.3">
      <c r="A42" s="52">
        <f t="shared" si="10"/>
        <v>36</v>
      </c>
      <c r="B42" s="52" t="s">
        <v>14</v>
      </c>
      <c r="C42" s="67">
        <v>1</v>
      </c>
      <c r="D42" s="18"/>
      <c r="E42" s="55">
        <f t="shared" si="7"/>
        <v>0</v>
      </c>
      <c r="F42" s="12"/>
      <c r="G42" s="55">
        <f t="shared" si="8"/>
        <v>0</v>
      </c>
      <c r="H42" s="56">
        <f t="shared" si="9"/>
        <v>0</v>
      </c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</row>
    <row r="43" spans="1:19" ht="135.75" thickBot="1" x14ac:dyDescent="0.3">
      <c r="A43" s="52">
        <f t="shared" si="10"/>
        <v>37</v>
      </c>
      <c r="B43" s="66" t="s">
        <v>55</v>
      </c>
      <c r="C43" s="67">
        <v>850</v>
      </c>
      <c r="D43" s="21"/>
      <c r="E43" s="55">
        <f t="shared" si="7"/>
        <v>0</v>
      </c>
      <c r="F43" s="12"/>
      <c r="G43" s="55">
        <f t="shared" si="8"/>
        <v>0</v>
      </c>
      <c r="H43" s="56">
        <f t="shared" si="9"/>
        <v>0</v>
      </c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</row>
    <row r="44" spans="1:19" ht="135.75" thickBot="1" x14ac:dyDescent="0.3">
      <c r="A44" s="52">
        <f t="shared" si="10"/>
        <v>38</v>
      </c>
      <c r="B44" s="66" t="s">
        <v>56</v>
      </c>
      <c r="C44" s="67">
        <v>10</v>
      </c>
      <c r="D44" s="17"/>
      <c r="E44" s="55">
        <f t="shared" si="7"/>
        <v>0</v>
      </c>
      <c r="F44" s="12"/>
      <c r="G44" s="55">
        <f t="shared" si="8"/>
        <v>0</v>
      </c>
      <c r="H44" s="56">
        <f t="shared" si="9"/>
        <v>0</v>
      </c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</row>
    <row r="45" spans="1:19" ht="105.75" thickBot="1" x14ac:dyDescent="0.3">
      <c r="A45" s="52">
        <f t="shared" si="10"/>
        <v>39</v>
      </c>
      <c r="B45" s="54" t="s">
        <v>70</v>
      </c>
      <c r="C45" s="53">
        <v>10</v>
      </c>
      <c r="D45" s="22"/>
      <c r="E45" s="79">
        <f t="shared" si="7"/>
        <v>0</v>
      </c>
      <c r="F45" s="16"/>
      <c r="G45" s="79">
        <f t="shared" si="8"/>
        <v>0</v>
      </c>
      <c r="H45" s="80">
        <f t="shared" si="9"/>
        <v>0</v>
      </c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</row>
    <row r="46" spans="1:19" ht="90.75" thickBot="1" x14ac:dyDescent="0.3">
      <c r="A46" s="52">
        <f t="shared" si="10"/>
        <v>40</v>
      </c>
      <c r="B46" s="52" t="s">
        <v>15</v>
      </c>
      <c r="C46" s="67">
        <v>250</v>
      </c>
      <c r="D46" s="18"/>
      <c r="E46" s="55">
        <f t="shared" si="7"/>
        <v>0</v>
      </c>
      <c r="F46" s="12"/>
      <c r="G46" s="55">
        <f t="shared" si="8"/>
        <v>0</v>
      </c>
      <c r="H46" s="56">
        <f t="shared" si="9"/>
        <v>0</v>
      </c>
      <c r="I46" s="38"/>
      <c r="J46" s="38"/>
      <c r="K46" s="83"/>
      <c r="L46" s="38"/>
      <c r="M46" s="38"/>
      <c r="N46" s="38"/>
      <c r="O46" s="38"/>
      <c r="P46" s="38"/>
      <c r="Q46" s="38"/>
      <c r="R46" s="38"/>
      <c r="S46" s="38"/>
    </row>
    <row r="47" spans="1:19" ht="105.75" thickBot="1" x14ac:dyDescent="0.3">
      <c r="A47" s="52">
        <f t="shared" si="10"/>
        <v>41</v>
      </c>
      <c r="B47" s="66" t="s">
        <v>25</v>
      </c>
      <c r="C47" s="71">
        <v>5</v>
      </c>
      <c r="D47" s="18"/>
      <c r="E47" s="81">
        <f t="shared" si="7"/>
        <v>0</v>
      </c>
      <c r="F47" s="12"/>
      <c r="G47" s="81">
        <f t="shared" si="8"/>
        <v>0</v>
      </c>
      <c r="H47" s="56">
        <f t="shared" si="9"/>
        <v>0</v>
      </c>
      <c r="I47" s="38"/>
      <c r="J47" s="38"/>
      <c r="K47" s="83"/>
      <c r="L47" s="38"/>
      <c r="M47" s="38"/>
      <c r="N47" s="38"/>
      <c r="O47" s="38"/>
      <c r="P47" s="38"/>
      <c r="Q47" s="38"/>
      <c r="R47" s="38"/>
      <c r="S47" s="38"/>
    </row>
    <row r="48" spans="1:19" ht="90.75" thickBot="1" x14ac:dyDescent="0.3">
      <c r="A48" s="52">
        <f t="shared" si="10"/>
        <v>42</v>
      </c>
      <c r="B48" s="52" t="s">
        <v>16</v>
      </c>
      <c r="C48" s="67">
        <v>300</v>
      </c>
      <c r="D48" s="18"/>
      <c r="E48" s="55">
        <f t="shared" si="7"/>
        <v>0</v>
      </c>
      <c r="F48" s="12"/>
      <c r="G48" s="55">
        <f t="shared" si="8"/>
        <v>0</v>
      </c>
      <c r="H48" s="56">
        <f t="shared" si="9"/>
        <v>0</v>
      </c>
      <c r="I48" s="38"/>
      <c r="J48" s="38"/>
      <c r="K48" s="84"/>
      <c r="L48" s="38"/>
      <c r="M48" s="38"/>
      <c r="N48" s="38"/>
      <c r="O48" s="38"/>
      <c r="P48" s="38"/>
      <c r="Q48" s="38"/>
      <c r="R48" s="38"/>
      <c r="S48" s="38"/>
    </row>
    <row r="49" spans="1:19" ht="105.75" thickBot="1" x14ac:dyDescent="0.3">
      <c r="A49" s="52">
        <f t="shared" si="10"/>
        <v>43</v>
      </c>
      <c r="B49" s="66" t="s">
        <v>22</v>
      </c>
      <c r="C49" s="71">
        <v>5</v>
      </c>
      <c r="D49" s="18"/>
      <c r="E49" s="81">
        <f t="shared" si="7"/>
        <v>0</v>
      </c>
      <c r="F49" s="12"/>
      <c r="G49" s="81">
        <f t="shared" si="8"/>
        <v>0</v>
      </c>
      <c r="H49" s="82">
        <f t="shared" si="9"/>
        <v>0</v>
      </c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</row>
    <row r="50" spans="1:19" ht="90.75" thickBot="1" x14ac:dyDescent="0.3">
      <c r="A50" s="52">
        <f t="shared" si="10"/>
        <v>44</v>
      </c>
      <c r="B50" s="72" t="s">
        <v>17</v>
      </c>
      <c r="C50" s="67">
        <v>1</v>
      </c>
      <c r="D50" s="18"/>
      <c r="E50" s="55">
        <f t="shared" si="7"/>
        <v>0</v>
      </c>
      <c r="F50" s="12"/>
      <c r="G50" s="55">
        <f t="shared" si="8"/>
        <v>0</v>
      </c>
      <c r="H50" s="56">
        <f t="shared" si="9"/>
        <v>0</v>
      </c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</row>
    <row r="51" spans="1:19" ht="60.75" thickBot="1" x14ac:dyDescent="0.3">
      <c r="A51" s="52">
        <f t="shared" si="10"/>
        <v>45</v>
      </c>
      <c r="B51" s="72" t="s">
        <v>19</v>
      </c>
      <c r="C51" s="67">
        <v>1</v>
      </c>
      <c r="D51" s="18"/>
      <c r="E51" s="55">
        <f t="shared" si="7"/>
        <v>0</v>
      </c>
      <c r="F51" s="12"/>
      <c r="G51" s="55">
        <f t="shared" si="8"/>
        <v>0</v>
      </c>
      <c r="H51" s="56">
        <f t="shared" si="9"/>
        <v>0</v>
      </c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</row>
    <row r="52" spans="1:19" ht="60.75" thickBot="1" x14ac:dyDescent="0.3">
      <c r="A52" s="52">
        <f t="shared" si="10"/>
        <v>46</v>
      </c>
      <c r="B52" s="72" t="s">
        <v>20</v>
      </c>
      <c r="C52" s="67">
        <v>20</v>
      </c>
      <c r="D52" s="18"/>
      <c r="E52" s="55">
        <f t="shared" si="7"/>
        <v>0</v>
      </c>
      <c r="F52" s="12"/>
      <c r="G52" s="55">
        <f t="shared" si="8"/>
        <v>0</v>
      </c>
      <c r="H52" s="56">
        <f t="shared" si="9"/>
        <v>0</v>
      </c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60.75" thickBot="1" x14ac:dyDescent="0.3">
      <c r="A53" s="52">
        <f t="shared" si="10"/>
        <v>47</v>
      </c>
      <c r="B53" s="72" t="s">
        <v>21</v>
      </c>
      <c r="C53" s="67">
        <v>20</v>
      </c>
      <c r="D53" s="18"/>
      <c r="E53" s="55">
        <f t="shared" si="7"/>
        <v>0</v>
      </c>
      <c r="F53" s="12"/>
      <c r="G53" s="55">
        <f t="shared" si="8"/>
        <v>0</v>
      </c>
      <c r="H53" s="56">
        <f t="shared" si="9"/>
        <v>0</v>
      </c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</row>
    <row r="54" spans="1:19" ht="45.75" thickBot="1" x14ac:dyDescent="0.3">
      <c r="A54" s="52">
        <f t="shared" si="10"/>
        <v>48</v>
      </c>
      <c r="B54" s="72" t="s">
        <v>58</v>
      </c>
      <c r="C54" s="67">
        <v>20</v>
      </c>
      <c r="D54" s="19"/>
      <c r="E54" s="55">
        <f>C54*D54</f>
        <v>0</v>
      </c>
      <c r="F54" s="12"/>
      <c r="G54" s="55">
        <f>C54*F54</f>
        <v>0</v>
      </c>
      <c r="H54" s="56">
        <f>E54+G54</f>
        <v>0</v>
      </c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</row>
    <row r="55" spans="1:19" ht="60.75" thickBot="1" x14ac:dyDescent="0.3">
      <c r="A55" s="52">
        <f t="shared" si="10"/>
        <v>49</v>
      </c>
      <c r="B55" s="73" t="s">
        <v>57</v>
      </c>
      <c r="C55" s="67">
        <v>20</v>
      </c>
      <c r="D55" s="18"/>
      <c r="E55" s="55">
        <f t="shared" si="7"/>
        <v>0</v>
      </c>
      <c r="F55" s="12"/>
      <c r="G55" s="55">
        <f t="shared" si="8"/>
        <v>0</v>
      </c>
      <c r="H55" s="56">
        <f t="shared" si="9"/>
        <v>0</v>
      </c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</row>
    <row r="56" spans="1:19" ht="34.5" customHeight="1" thickBot="1" x14ac:dyDescent="0.3">
      <c r="A56" s="52">
        <f t="shared" si="10"/>
        <v>50</v>
      </c>
      <c r="B56" s="74" t="s">
        <v>66</v>
      </c>
      <c r="C56" s="67">
        <v>20</v>
      </c>
      <c r="D56" s="18"/>
      <c r="E56" s="55">
        <f t="shared" si="7"/>
        <v>0</v>
      </c>
      <c r="F56" s="12"/>
      <c r="G56" s="55">
        <f t="shared" si="8"/>
        <v>0</v>
      </c>
      <c r="H56" s="56">
        <f t="shared" si="9"/>
        <v>0</v>
      </c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</row>
    <row r="57" spans="1:19" ht="34.5" customHeight="1" thickBot="1" x14ac:dyDescent="0.3">
      <c r="A57" s="52">
        <f t="shared" si="10"/>
        <v>51</v>
      </c>
      <c r="B57" s="52" t="s">
        <v>67</v>
      </c>
      <c r="C57" s="67">
        <v>20</v>
      </c>
      <c r="D57" s="18"/>
      <c r="E57" s="55">
        <f t="shared" si="7"/>
        <v>0</v>
      </c>
      <c r="F57" s="12"/>
      <c r="G57" s="55">
        <f t="shared" ref="G57:G58" si="11">C57*F57</f>
        <v>0</v>
      </c>
      <c r="H57" s="56">
        <f t="shared" ref="H57:H58" si="12">E57+G57</f>
        <v>0</v>
      </c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</row>
    <row r="58" spans="1:19" ht="34.5" customHeight="1" thickBot="1" x14ac:dyDescent="0.3">
      <c r="A58" s="52">
        <f t="shared" si="10"/>
        <v>52</v>
      </c>
      <c r="B58" s="52" t="s">
        <v>11</v>
      </c>
      <c r="C58" s="67">
        <v>20</v>
      </c>
      <c r="D58" s="18"/>
      <c r="E58" s="55">
        <f t="shared" si="7"/>
        <v>0</v>
      </c>
      <c r="F58" s="12"/>
      <c r="G58" s="55">
        <f t="shared" si="11"/>
        <v>0</v>
      </c>
      <c r="H58" s="56">
        <f t="shared" si="12"/>
        <v>0</v>
      </c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</row>
    <row r="59" spans="1:19" ht="54.75" customHeight="1" thickBot="1" x14ac:dyDescent="0.3">
      <c r="A59" s="52">
        <f t="shared" si="10"/>
        <v>53</v>
      </c>
      <c r="B59" s="54" t="s">
        <v>24</v>
      </c>
      <c r="C59" s="67">
        <v>50</v>
      </c>
      <c r="D59" s="18"/>
      <c r="E59" s="55">
        <f t="shared" si="7"/>
        <v>0</v>
      </c>
      <c r="F59" s="12"/>
      <c r="G59" s="55">
        <f t="shared" si="8"/>
        <v>0</v>
      </c>
      <c r="H59" s="56">
        <f t="shared" si="9"/>
        <v>0</v>
      </c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</row>
    <row r="60" spans="1:19" ht="54.75" customHeight="1" thickBot="1" x14ac:dyDescent="0.3">
      <c r="A60" s="52">
        <f t="shared" si="10"/>
        <v>54</v>
      </c>
      <c r="B60" s="54" t="s">
        <v>53</v>
      </c>
      <c r="C60" s="75">
        <v>1</v>
      </c>
      <c r="D60" s="18"/>
      <c r="E60" s="55">
        <f t="shared" si="7"/>
        <v>0</v>
      </c>
      <c r="F60" s="12"/>
      <c r="G60" s="55">
        <f t="shared" si="8"/>
        <v>0</v>
      </c>
      <c r="H60" s="56">
        <f t="shared" si="9"/>
        <v>0</v>
      </c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</row>
    <row r="61" spans="1:19" ht="54.75" customHeight="1" thickBot="1" x14ac:dyDescent="0.3">
      <c r="A61" s="52">
        <f t="shared" si="10"/>
        <v>55</v>
      </c>
      <c r="B61" s="52" t="s">
        <v>54</v>
      </c>
      <c r="C61" s="67">
        <v>1</v>
      </c>
      <c r="D61" s="18"/>
      <c r="E61" s="55">
        <f t="shared" si="7"/>
        <v>0</v>
      </c>
      <c r="F61" s="12"/>
      <c r="G61" s="55">
        <f t="shared" si="8"/>
        <v>0</v>
      </c>
      <c r="H61" s="56">
        <f t="shared" si="9"/>
        <v>0</v>
      </c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</row>
    <row r="62" spans="1:19" ht="20.25" thickBot="1" x14ac:dyDescent="0.3">
      <c r="A62" s="76"/>
      <c r="B62" s="76" t="s">
        <v>68</v>
      </c>
      <c r="C62" s="58"/>
      <c r="D62" s="59"/>
      <c r="E62" s="60">
        <f>SUM(E11:E61)</f>
        <v>0</v>
      </c>
      <c r="F62" s="59"/>
      <c r="G62" s="60">
        <f>SUM(G11:G61)</f>
        <v>0</v>
      </c>
      <c r="H62" s="61">
        <f>SUM(H11:H61)</f>
        <v>0</v>
      </c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</row>
    <row r="63" spans="1:19" x14ac:dyDescent="0.25">
      <c r="A63" s="104"/>
      <c r="B63" s="4" t="s">
        <v>1</v>
      </c>
      <c r="C63" s="26"/>
      <c r="D63" s="29"/>
      <c r="E63" s="32"/>
      <c r="F63" s="35"/>
      <c r="G63" s="32"/>
      <c r="H63" s="23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</row>
    <row r="64" spans="1:19" ht="20.25" customHeight="1" x14ac:dyDescent="0.25">
      <c r="A64" s="105"/>
      <c r="B64" s="5" t="s">
        <v>2</v>
      </c>
      <c r="C64" s="27"/>
      <c r="D64" s="30"/>
      <c r="E64" s="33"/>
      <c r="F64" s="36"/>
      <c r="G64" s="33"/>
      <c r="H64" s="24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</row>
    <row r="65" spans="1:19" ht="20.25" customHeight="1" x14ac:dyDescent="0.25">
      <c r="A65" s="105"/>
      <c r="B65" s="5" t="s">
        <v>2</v>
      </c>
      <c r="C65" s="27"/>
      <c r="D65" s="30"/>
      <c r="E65" s="33"/>
      <c r="F65" s="36"/>
      <c r="G65" s="33"/>
      <c r="H65" s="24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</row>
    <row r="66" spans="1:19" ht="20.25" customHeight="1" x14ac:dyDescent="0.25">
      <c r="A66" s="105"/>
      <c r="B66" s="5" t="s">
        <v>2</v>
      </c>
      <c r="C66" s="27"/>
      <c r="D66" s="30"/>
      <c r="E66" s="33"/>
      <c r="F66" s="36"/>
      <c r="G66" s="33"/>
      <c r="H66" s="24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</row>
    <row r="67" spans="1:19" ht="20.25" customHeight="1" thickBot="1" x14ac:dyDescent="0.3">
      <c r="A67" s="106"/>
      <c r="B67" s="6" t="s">
        <v>2</v>
      </c>
      <c r="C67" s="28"/>
      <c r="D67" s="31"/>
      <c r="E67" s="34"/>
      <c r="F67" s="37"/>
      <c r="G67" s="34"/>
      <c r="H67" s="25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</row>
    <row r="68" spans="1:19" s="38" customFormat="1" ht="21" thickTop="1" thickBot="1" x14ac:dyDescent="0.3">
      <c r="A68" s="85"/>
      <c r="B68" s="57" t="s">
        <v>9</v>
      </c>
      <c r="C68" s="86"/>
      <c r="D68" s="87"/>
      <c r="E68" s="88">
        <f>SUM(E62:E67)+E9</f>
        <v>0</v>
      </c>
      <c r="F68" s="87"/>
      <c r="G68" s="88">
        <f>SUM(G62:G67)+G9</f>
        <v>0</v>
      </c>
      <c r="H68" s="88">
        <f>SUM(H62:H67)+H9</f>
        <v>0</v>
      </c>
    </row>
    <row r="69" spans="1:19" s="38" customFormat="1" ht="20.25" thickBot="1" x14ac:dyDescent="0.3">
      <c r="A69" s="89"/>
      <c r="B69" s="90" t="s">
        <v>3</v>
      </c>
      <c r="C69" s="91"/>
      <c r="D69" s="92"/>
      <c r="E69" s="93">
        <f>E68*0.19</f>
        <v>0</v>
      </c>
      <c r="F69" s="92"/>
      <c r="G69" s="93">
        <f>G68*0.19</f>
        <v>0</v>
      </c>
      <c r="H69" s="94">
        <f>H68*0.19</f>
        <v>0</v>
      </c>
    </row>
    <row r="70" spans="1:19" s="38" customFormat="1" ht="21" thickTop="1" thickBot="1" x14ac:dyDescent="0.3">
      <c r="A70" s="95"/>
      <c r="B70" s="96" t="s">
        <v>4</v>
      </c>
      <c r="C70" s="97"/>
      <c r="D70" s="98"/>
      <c r="E70" s="99">
        <f>E68+E69</f>
        <v>0</v>
      </c>
      <c r="F70" s="98"/>
      <c r="G70" s="99">
        <f>G68+G69</f>
        <v>0</v>
      </c>
      <c r="H70" s="99">
        <f>H68+H69</f>
        <v>0</v>
      </c>
    </row>
    <row r="71" spans="1:19" ht="19.5" x14ac:dyDescent="0.25">
      <c r="A71" s="103"/>
      <c r="B71" s="2" t="s">
        <v>5</v>
      </c>
      <c r="H71" s="11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</row>
    <row r="72" spans="1:19" x14ac:dyDescent="0.25">
      <c r="A72" s="38"/>
      <c r="B72" s="100"/>
      <c r="C72" s="101"/>
      <c r="D72" s="102"/>
      <c r="E72" s="102"/>
      <c r="F72" s="102"/>
      <c r="G72" s="38"/>
      <c r="H72" s="102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</row>
    <row r="73" spans="1:19" x14ac:dyDescent="0.25">
      <c r="A73" s="38"/>
      <c r="B73" s="100"/>
      <c r="C73" s="101"/>
      <c r="D73" s="102"/>
      <c r="E73" s="102"/>
      <c r="F73" s="102"/>
      <c r="G73" s="38"/>
      <c r="H73" s="102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</row>
    <row r="74" spans="1:19" x14ac:dyDescent="0.25">
      <c r="A74" s="38"/>
      <c r="B74" s="100"/>
      <c r="C74" s="101"/>
      <c r="D74" s="102"/>
      <c r="E74" s="102"/>
      <c r="F74" s="102"/>
      <c r="G74" s="38"/>
      <c r="H74" s="102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</row>
    <row r="75" spans="1:19" x14ac:dyDescent="0.25">
      <c r="A75" s="38"/>
      <c r="B75" s="100"/>
      <c r="C75" s="101"/>
      <c r="D75" s="102"/>
      <c r="E75" s="102"/>
      <c r="F75" s="102"/>
      <c r="G75" s="38"/>
      <c r="H75" s="102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</row>
    <row r="76" spans="1:19" x14ac:dyDescent="0.25">
      <c r="A76" s="38"/>
      <c r="B76" s="100"/>
      <c r="C76" s="101"/>
      <c r="D76" s="102"/>
      <c r="E76" s="102"/>
      <c r="F76" s="102"/>
      <c r="G76" s="38"/>
      <c r="H76" s="102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</row>
    <row r="77" spans="1:19" x14ac:dyDescent="0.25">
      <c r="A77" s="38"/>
      <c r="B77" s="100"/>
      <c r="C77" s="101"/>
      <c r="D77" s="102"/>
      <c r="E77" s="102"/>
      <c r="F77" s="102"/>
      <c r="G77" s="38"/>
      <c r="H77" s="102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x14ac:dyDescent="0.25">
      <c r="A78" s="38"/>
      <c r="B78" s="100"/>
      <c r="C78" s="101"/>
      <c r="D78" s="102"/>
      <c r="E78" s="102"/>
      <c r="F78" s="102"/>
      <c r="G78" s="38"/>
      <c r="H78" s="102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</row>
    <row r="79" spans="1:19" x14ac:dyDescent="0.25">
      <c r="A79" s="38"/>
      <c r="B79" s="100"/>
      <c r="C79" s="101"/>
      <c r="D79" s="102"/>
      <c r="E79" s="102"/>
      <c r="F79" s="102"/>
      <c r="G79" s="38"/>
      <c r="H79" s="102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</row>
    <row r="80" spans="1:19" x14ac:dyDescent="0.25">
      <c r="A80" s="38"/>
      <c r="B80" s="100"/>
      <c r="C80" s="101"/>
      <c r="D80" s="102"/>
      <c r="E80" s="102"/>
      <c r="F80" s="102"/>
      <c r="G80" s="38"/>
      <c r="H80" s="102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1:19" x14ac:dyDescent="0.25">
      <c r="A81" s="38"/>
      <c r="B81" s="100"/>
      <c r="C81" s="101"/>
      <c r="D81" s="102"/>
      <c r="E81" s="102"/>
      <c r="F81" s="102"/>
      <c r="G81" s="38"/>
      <c r="H81" s="102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</row>
    <row r="82" spans="1:19" x14ac:dyDescent="0.25">
      <c r="A82" s="38"/>
      <c r="B82" s="100"/>
      <c r="C82" s="101"/>
      <c r="D82" s="102"/>
      <c r="E82" s="102"/>
      <c r="F82" s="102"/>
      <c r="G82" s="38"/>
      <c r="H82" s="102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</row>
    <row r="83" spans="1:19" x14ac:dyDescent="0.25">
      <c r="A83" s="38"/>
      <c r="B83" s="100"/>
      <c r="C83" s="101"/>
      <c r="D83" s="102"/>
      <c r="E83" s="102"/>
      <c r="F83" s="102"/>
      <c r="G83" s="38"/>
      <c r="H83" s="102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</row>
    <row r="84" spans="1:19" x14ac:dyDescent="0.25">
      <c r="A84" s="38"/>
      <c r="B84" s="100"/>
      <c r="C84" s="101"/>
      <c r="D84" s="102"/>
      <c r="E84" s="102"/>
      <c r="F84" s="102"/>
      <c r="G84" s="38"/>
      <c r="H84" s="102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</row>
    <row r="85" spans="1:19" x14ac:dyDescent="0.25">
      <c r="A85" s="38"/>
      <c r="B85" s="100"/>
      <c r="C85" s="101"/>
      <c r="D85" s="102"/>
      <c r="E85" s="102"/>
      <c r="F85" s="102"/>
      <c r="G85" s="38"/>
      <c r="H85" s="102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</row>
    <row r="86" spans="1:19" x14ac:dyDescent="0.25">
      <c r="A86" s="38"/>
      <c r="B86" s="100"/>
      <c r="C86" s="101"/>
      <c r="D86" s="102"/>
      <c r="E86" s="102"/>
      <c r="F86" s="102"/>
      <c r="G86" s="38"/>
      <c r="H86" s="102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</row>
    <row r="87" spans="1:19" x14ac:dyDescent="0.25">
      <c r="A87" s="38"/>
      <c r="B87" s="100"/>
      <c r="C87" s="101"/>
      <c r="D87" s="102"/>
      <c r="E87" s="102"/>
      <c r="F87" s="102"/>
      <c r="G87" s="38"/>
      <c r="H87" s="102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</row>
    <row r="88" spans="1:19" x14ac:dyDescent="0.25">
      <c r="A88" s="38"/>
      <c r="B88" s="100"/>
      <c r="C88" s="101"/>
      <c r="D88" s="102"/>
      <c r="E88" s="102"/>
      <c r="F88" s="102"/>
      <c r="G88" s="38"/>
      <c r="H88" s="102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</row>
    <row r="89" spans="1:19" x14ac:dyDescent="0.25">
      <c r="A89" s="38"/>
      <c r="B89" s="100"/>
      <c r="C89" s="101"/>
      <c r="D89" s="102"/>
      <c r="E89" s="102"/>
      <c r="F89" s="102"/>
      <c r="G89" s="38"/>
      <c r="H89" s="102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</row>
    <row r="90" spans="1:19" x14ac:dyDescent="0.25">
      <c r="A90" s="38"/>
      <c r="B90" s="100"/>
      <c r="C90" s="101"/>
      <c r="D90" s="102"/>
      <c r="E90" s="102"/>
      <c r="F90" s="102"/>
      <c r="G90" s="38"/>
      <c r="H90" s="102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</row>
  </sheetData>
  <sheetProtection algorithmName="SHA-512" hashValue="ccfEH+b+CGKCCaEm25FiUF/W6eh7YtiV96WKRjPjY2VJI5iDR5rqt1cr5erUO6GQZR9sduY41rXkMdBcTPLI1A==" saltValue="OmEL97sJ52z91aW7ox+6VQ==" spinCount="100000" sheet="1" objects="1" scenarios="1"/>
  <mergeCells count="7">
    <mergeCell ref="B1:H1"/>
    <mergeCell ref="H63:H67"/>
    <mergeCell ref="C63:C67"/>
    <mergeCell ref="D63:D67"/>
    <mergeCell ref="E63:E67"/>
    <mergeCell ref="F63:F67"/>
    <mergeCell ref="G63:G67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Tabelle1!_Toc496098187</vt:lpstr>
      <vt:lpstr>Tabelle1!Drucktitel</vt:lpstr>
    </vt:vector>
  </TitlesOfParts>
  <Company>Westfälische Wilhelms-Universität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Starp, Birgit</dc:creator>
  <cp:lastModifiedBy>Dmitrijev, Ilja</cp:lastModifiedBy>
  <cp:lastPrinted>2021-08-23T14:46:27Z</cp:lastPrinted>
  <dcterms:created xsi:type="dcterms:W3CDTF">2021-03-02T14:15:10Z</dcterms:created>
  <dcterms:modified xsi:type="dcterms:W3CDTF">2026-08-04T05:15:27Z</dcterms:modified>
</cp:coreProperties>
</file>